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4" documentId="13_ncr:1_{9B033721-BD19-47C1-A889-B35873D78C75}" xr6:coauthVersionLast="47" xr6:coauthVersionMax="47" xr10:uidLastSave="{495390FF-0139-4E82-828D-7749EBD4E0FC}"/>
  <bookViews>
    <workbookView xWindow="-120" yWindow="-120" windowWidth="29040" windowHeight="15720" xr2:uid="{00000000-000D-0000-FFFF-FFFF00000000}"/>
  </bookViews>
  <sheets>
    <sheet name="Hist Equity Returns" sheetId="1" r:id="rId1"/>
    <sheet name="S&amp;P 500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100235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44626.8089467593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'Hist Equity Returns'!$A$1:$C$107,'Hist Equity Returns'!$D$6:$N$28</definedName>
    <definedName name="_xlnm.Print_Area" localSheetId="1">'S&amp;P 500'!$A$2:$B$1261,'S&amp;P 500'!$E$4:$G$9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5" i="1" l="1"/>
  <c r="B104" i="1"/>
  <c r="B103" i="1"/>
  <c r="F9" i="2"/>
  <c r="G9" i="2" s="1"/>
  <c r="F8" i="2"/>
  <c r="G8" i="2" s="1"/>
  <c r="F7" i="2"/>
  <c r="G7" i="2" s="1"/>
  <c r="F6" i="2"/>
  <c r="G6" i="2" s="1"/>
  <c r="F5" i="2"/>
  <c r="A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<sst xmlns="http://schemas.openxmlformats.org/spreadsheetml/2006/main" count="12" uniqueCount="11">
  <si>
    <t>Large Co Stock</t>
  </si>
  <si>
    <t>Total Return</t>
  </si>
  <si>
    <t>Table A-1</t>
  </si>
  <si>
    <t>Arithmetic average</t>
  </si>
  <si>
    <t>Historical equity market returns</t>
  </si>
  <si>
    <t>^S&amp;P 500</t>
  </si>
  <si>
    <t>TOTALRETURN</t>
  </si>
  <si>
    <t>Date</t>
  </si>
  <si>
    <t>Return</t>
  </si>
  <si>
    <t>Source: Kroll (1926-2022), S&amp;P Capital IQ Professional (2023-2024).</t>
  </si>
  <si>
    <t>=@SNL("Markets.Range", $B$2:$B$3, "01/01/2020", "12/31/2024", "Options:Curr=USD,Mag=Standard,ConvMethod=R,Pad=Off,Dates=Before,Sort=Asc")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</si>
</sst>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0" applyNumberFormat="1"/>
    <xf numFmtId="10" fontId="3" fillId="0" borderId="0" xfId="1" applyNumberFormat="1" applyFont="1"/>
    <xf numFmtId="10" fontId="3" fillId="0" borderId="0" xfId="1" applyNumberFormat="1" applyFont="1" applyFill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0" fontId="0" fillId="0" borderId="0" xfId="1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/>
    <xf numFmtId="0" fontId="0" fillId="0" borderId="0" xfId="0" applyAlignment="1">
      <alignment horizontal="left" vertical="center"/>
    </xf>
    <xf numFmtId="10" fontId="0" fillId="0" borderId="0" xfId="1" applyNumberFormat="1" applyFont="1"/>
    <xf numFmtId="0" fontId="1" fillId="0" borderId="0" xfId="2">
      <alignment vertical="center"/>
    </xf>
    <xf numFmtId="1" fontId="1" fillId="0" borderId="0" xfId="2" applyNumberFormat="1" applyAlignment="1">
      <alignment horizontal="right" vertical="center"/>
    </xf>
    <xf numFmtId="14" fontId="1" fillId="0" borderId="0" xfId="2" applyNumberFormat="1" applyAlignment="1">
      <alignment horizontal="right" vertical="center"/>
    </xf>
    <xf numFmtId="4" fontId="1" fillId="0" borderId="0" xfId="2" applyNumberFormat="1" applyAlignment="1">
      <alignment horizontal="right" vertical="center"/>
    </xf>
    <xf numFmtId="0" fontId="1" fillId="0" borderId="0" xfId="2" applyAlignment="1">
      <alignment horizontal="center" vertical="center"/>
    </xf>
    <xf numFmtId="14" fontId="1" fillId="0" borderId="0" xfId="2" applyNumberFormat="1">
      <alignment vertical="center"/>
    </xf>
    <xf numFmtId="10" fontId="1" fillId="0" borderId="0" xfId="1" applyNumberFormat="1" applyAlignment="1">
      <alignment vertical="center"/>
    </xf>
    <xf numFmtId="0" fontId="0" fillId="0" borderId="0" xfId="2" quotePrefix="1" applyFont="1">
      <alignment vertical="center"/>
    </xf>
  </cellXfs>
  <cellStyles count="3">
    <cellStyle name="Normal" xfId="0" builtinId="0"/>
    <cellStyle name="Normal 2" xfId="2" xr:uid="{A9F7F00C-CB5B-43AF-92F0-1E0962198EF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tx1">
                <a:alpha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'Hist Equity Returns'!$A$6:$A$104</c:f>
              <c:numCache>
                <c:formatCode>General</c:formatCode>
                <c:ptCount val="99"/>
                <c:pt idx="0">
                  <c:v>1926</c:v>
                </c:pt>
                <c:pt idx="1">
                  <c:v>1927</c:v>
                </c:pt>
                <c:pt idx="2">
                  <c:v>1928</c:v>
                </c:pt>
                <c:pt idx="3">
                  <c:v>1929</c:v>
                </c:pt>
                <c:pt idx="4">
                  <c:v>1930</c:v>
                </c:pt>
                <c:pt idx="5">
                  <c:v>1931</c:v>
                </c:pt>
                <c:pt idx="6">
                  <c:v>1932</c:v>
                </c:pt>
                <c:pt idx="7">
                  <c:v>1933</c:v>
                </c:pt>
                <c:pt idx="8">
                  <c:v>1934</c:v>
                </c:pt>
                <c:pt idx="9">
                  <c:v>1935</c:v>
                </c:pt>
                <c:pt idx="10">
                  <c:v>1936</c:v>
                </c:pt>
                <c:pt idx="11">
                  <c:v>1937</c:v>
                </c:pt>
                <c:pt idx="12">
                  <c:v>1938</c:v>
                </c:pt>
                <c:pt idx="13">
                  <c:v>1939</c:v>
                </c:pt>
                <c:pt idx="14">
                  <c:v>1940</c:v>
                </c:pt>
                <c:pt idx="15">
                  <c:v>1941</c:v>
                </c:pt>
                <c:pt idx="16">
                  <c:v>1942</c:v>
                </c:pt>
                <c:pt idx="17">
                  <c:v>1943</c:v>
                </c:pt>
                <c:pt idx="18">
                  <c:v>1944</c:v>
                </c:pt>
                <c:pt idx="19">
                  <c:v>1945</c:v>
                </c:pt>
                <c:pt idx="20">
                  <c:v>1946</c:v>
                </c:pt>
                <c:pt idx="21">
                  <c:v>1947</c:v>
                </c:pt>
                <c:pt idx="22">
                  <c:v>1948</c:v>
                </c:pt>
                <c:pt idx="23">
                  <c:v>1949</c:v>
                </c:pt>
                <c:pt idx="24">
                  <c:v>1950</c:v>
                </c:pt>
                <c:pt idx="25">
                  <c:v>1951</c:v>
                </c:pt>
                <c:pt idx="26">
                  <c:v>1952</c:v>
                </c:pt>
                <c:pt idx="27">
                  <c:v>1953</c:v>
                </c:pt>
                <c:pt idx="28">
                  <c:v>1954</c:v>
                </c:pt>
                <c:pt idx="29">
                  <c:v>1955</c:v>
                </c:pt>
                <c:pt idx="30">
                  <c:v>1956</c:v>
                </c:pt>
                <c:pt idx="31">
                  <c:v>1957</c:v>
                </c:pt>
                <c:pt idx="32">
                  <c:v>1958</c:v>
                </c:pt>
                <c:pt idx="33">
                  <c:v>1959</c:v>
                </c:pt>
                <c:pt idx="34">
                  <c:v>1960</c:v>
                </c:pt>
                <c:pt idx="35">
                  <c:v>1961</c:v>
                </c:pt>
                <c:pt idx="36">
                  <c:v>1962</c:v>
                </c:pt>
                <c:pt idx="37">
                  <c:v>1963</c:v>
                </c:pt>
                <c:pt idx="38">
                  <c:v>1964</c:v>
                </c:pt>
                <c:pt idx="39">
                  <c:v>1965</c:v>
                </c:pt>
                <c:pt idx="40">
                  <c:v>1966</c:v>
                </c:pt>
                <c:pt idx="41">
                  <c:v>1967</c:v>
                </c:pt>
                <c:pt idx="42">
                  <c:v>1968</c:v>
                </c:pt>
                <c:pt idx="43">
                  <c:v>1969</c:v>
                </c:pt>
                <c:pt idx="44">
                  <c:v>1970</c:v>
                </c:pt>
                <c:pt idx="45">
                  <c:v>1971</c:v>
                </c:pt>
                <c:pt idx="46">
                  <c:v>1972</c:v>
                </c:pt>
                <c:pt idx="47">
                  <c:v>1973</c:v>
                </c:pt>
                <c:pt idx="48">
                  <c:v>1974</c:v>
                </c:pt>
                <c:pt idx="49">
                  <c:v>1975</c:v>
                </c:pt>
                <c:pt idx="50">
                  <c:v>1976</c:v>
                </c:pt>
                <c:pt idx="51">
                  <c:v>1977</c:v>
                </c:pt>
                <c:pt idx="52">
                  <c:v>1978</c:v>
                </c:pt>
                <c:pt idx="53">
                  <c:v>1979</c:v>
                </c:pt>
                <c:pt idx="54">
                  <c:v>1980</c:v>
                </c:pt>
                <c:pt idx="55">
                  <c:v>1981</c:v>
                </c:pt>
                <c:pt idx="56">
                  <c:v>1982</c:v>
                </c:pt>
                <c:pt idx="57">
                  <c:v>1983</c:v>
                </c:pt>
                <c:pt idx="58">
                  <c:v>1984</c:v>
                </c:pt>
                <c:pt idx="59">
                  <c:v>1985</c:v>
                </c:pt>
                <c:pt idx="60">
                  <c:v>1986</c:v>
                </c:pt>
                <c:pt idx="61">
                  <c:v>1987</c:v>
                </c:pt>
                <c:pt idx="62">
                  <c:v>1988</c:v>
                </c:pt>
                <c:pt idx="63">
                  <c:v>1989</c:v>
                </c:pt>
                <c:pt idx="64">
                  <c:v>1990</c:v>
                </c:pt>
                <c:pt idx="65">
                  <c:v>1991</c:v>
                </c:pt>
                <c:pt idx="66">
                  <c:v>1992</c:v>
                </c:pt>
                <c:pt idx="67">
                  <c:v>1993</c:v>
                </c:pt>
                <c:pt idx="68">
                  <c:v>1994</c:v>
                </c:pt>
                <c:pt idx="69">
                  <c:v>1995</c:v>
                </c:pt>
                <c:pt idx="70">
                  <c:v>1996</c:v>
                </c:pt>
                <c:pt idx="71">
                  <c:v>1997</c:v>
                </c:pt>
                <c:pt idx="72">
                  <c:v>1998</c:v>
                </c:pt>
                <c:pt idx="73">
                  <c:v>1999</c:v>
                </c:pt>
                <c:pt idx="74">
                  <c:v>2000</c:v>
                </c:pt>
                <c:pt idx="75">
                  <c:v>2001</c:v>
                </c:pt>
                <c:pt idx="76">
                  <c:v>2002</c:v>
                </c:pt>
                <c:pt idx="77">
                  <c:v>2003</c:v>
                </c:pt>
                <c:pt idx="78">
                  <c:v>2004</c:v>
                </c:pt>
                <c:pt idx="79">
                  <c:v>2005</c:v>
                </c:pt>
                <c:pt idx="80">
                  <c:v>2006</c:v>
                </c:pt>
                <c:pt idx="81">
                  <c:v>2007</c:v>
                </c:pt>
                <c:pt idx="82">
                  <c:v>2008</c:v>
                </c:pt>
                <c:pt idx="83">
                  <c:v>2009</c:v>
                </c:pt>
                <c:pt idx="84">
                  <c:v>2010</c:v>
                </c:pt>
                <c:pt idx="85">
                  <c:v>2011</c:v>
                </c:pt>
                <c:pt idx="86">
                  <c:v>2012</c:v>
                </c:pt>
                <c:pt idx="87">
                  <c:v>2013</c:v>
                </c:pt>
                <c:pt idx="88">
                  <c:v>2014</c:v>
                </c:pt>
                <c:pt idx="89">
                  <c:v>2015</c:v>
                </c:pt>
                <c:pt idx="90">
                  <c:v>2016</c:v>
                </c:pt>
                <c:pt idx="91">
                  <c:v>2017</c:v>
                </c:pt>
                <c:pt idx="92">
                  <c:v>2018</c:v>
                </c:pt>
                <c:pt idx="93">
                  <c:v>2019</c:v>
                </c:pt>
                <c:pt idx="94">
                  <c:v>2020</c:v>
                </c:pt>
                <c:pt idx="95">
                  <c:v>2021</c:v>
                </c:pt>
                <c:pt idx="96">
                  <c:v>2022</c:v>
                </c:pt>
                <c:pt idx="97">
                  <c:v>2023</c:v>
                </c:pt>
                <c:pt idx="98">
                  <c:v>2024</c:v>
                </c:pt>
              </c:numCache>
            </c:numRef>
          </c:cat>
          <c:val>
            <c:numRef>
              <c:f>'Hist Equity Returns'!$B$6:$B$104</c:f>
              <c:numCache>
                <c:formatCode>0.00%</c:formatCode>
                <c:ptCount val="99"/>
                <c:pt idx="0">
                  <c:v>0.1162</c:v>
                </c:pt>
                <c:pt idx="1">
                  <c:v>0.37490000000000001</c:v>
                </c:pt>
                <c:pt idx="2">
                  <c:v>0.43609999999999999</c:v>
                </c:pt>
                <c:pt idx="3">
                  <c:v>-8.4199999999999997E-2</c:v>
                </c:pt>
                <c:pt idx="4">
                  <c:v>-0.249</c:v>
                </c:pt>
                <c:pt idx="5">
                  <c:v>-0.43340000000000001</c:v>
                </c:pt>
                <c:pt idx="6">
                  <c:v>-8.1900000000000001E-2</c:v>
                </c:pt>
                <c:pt idx="7">
                  <c:v>0.53990000000000005</c:v>
                </c:pt>
                <c:pt idx="8">
                  <c:v>-1.44E-2</c:v>
                </c:pt>
                <c:pt idx="9">
                  <c:v>0.47670000000000001</c:v>
                </c:pt>
                <c:pt idx="10">
                  <c:v>0.3392</c:v>
                </c:pt>
                <c:pt idx="11">
                  <c:v>-0.3503</c:v>
                </c:pt>
                <c:pt idx="12">
                  <c:v>0.31119999999999998</c:v>
                </c:pt>
                <c:pt idx="13">
                  <c:v>4.1000000000000003E-3</c:v>
                </c:pt>
                <c:pt idx="14">
                  <c:v>-9.7799999999999998E-2</c:v>
                </c:pt>
                <c:pt idx="15">
                  <c:v>-0.1159</c:v>
                </c:pt>
                <c:pt idx="16">
                  <c:v>0.2034</c:v>
                </c:pt>
                <c:pt idx="17">
                  <c:v>0.25900000000000001</c:v>
                </c:pt>
                <c:pt idx="18">
                  <c:v>0.19750000000000001</c:v>
                </c:pt>
                <c:pt idx="19">
                  <c:v>0.3644</c:v>
                </c:pt>
                <c:pt idx="20">
                  <c:v>-8.0699999999999994E-2</c:v>
                </c:pt>
                <c:pt idx="21">
                  <c:v>5.7099999999999998E-2</c:v>
                </c:pt>
                <c:pt idx="22">
                  <c:v>5.5E-2</c:v>
                </c:pt>
                <c:pt idx="23">
                  <c:v>0.18790000000000001</c:v>
                </c:pt>
                <c:pt idx="24">
                  <c:v>0.31709999999999999</c:v>
                </c:pt>
                <c:pt idx="25">
                  <c:v>0.2402</c:v>
                </c:pt>
                <c:pt idx="26">
                  <c:v>0.1837</c:v>
                </c:pt>
                <c:pt idx="27">
                  <c:v>-9.9000000000000008E-3</c:v>
                </c:pt>
                <c:pt idx="28">
                  <c:v>0.5262</c:v>
                </c:pt>
                <c:pt idx="29">
                  <c:v>0.31559999999999999</c:v>
                </c:pt>
                <c:pt idx="30">
                  <c:v>6.5600000000000006E-2</c:v>
                </c:pt>
                <c:pt idx="31">
                  <c:v>-0.10780000000000001</c:v>
                </c:pt>
                <c:pt idx="32">
                  <c:v>0.43359999999999999</c:v>
                </c:pt>
                <c:pt idx="33">
                  <c:v>0.1196</c:v>
                </c:pt>
                <c:pt idx="34">
                  <c:v>4.7000000000000002E-3</c:v>
                </c:pt>
                <c:pt idx="35">
                  <c:v>0.26889999999999997</c:v>
                </c:pt>
                <c:pt idx="36">
                  <c:v>-8.7300000000000003E-2</c:v>
                </c:pt>
                <c:pt idx="37">
                  <c:v>0.22800000000000001</c:v>
                </c:pt>
                <c:pt idx="38">
                  <c:v>0.1648</c:v>
                </c:pt>
                <c:pt idx="39">
                  <c:v>0.1245</c:v>
                </c:pt>
                <c:pt idx="40">
                  <c:v>-0.10059999999999999</c:v>
                </c:pt>
                <c:pt idx="41">
                  <c:v>0.23980000000000001</c:v>
                </c:pt>
                <c:pt idx="42">
                  <c:v>0.1106</c:v>
                </c:pt>
                <c:pt idx="43">
                  <c:v>-8.5000000000000006E-2</c:v>
                </c:pt>
                <c:pt idx="44">
                  <c:v>4.0099999999999997E-2</c:v>
                </c:pt>
                <c:pt idx="45">
                  <c:v>0.1431</c:v>
                </c:pt>
                <c:pt idx="46">
                  <c:v>0.1898</c:v>
                </c:pt>
                <c:pt idx="47">
                  <c:v>-0.14660000000000001</c:v>
                </c:pt>
                <c:pt idx="48">
                  <c:v>-0.26469999999999999</c:v>
                </c:pt>
                <c:pt idx="49">
                  <c:v>0.372</c:v>
                </c:pt>
                <c:pt idx="50">
                  <c:v>0.2384</c:v>
                </c:pt>
                <c:pt idx="51">
                  <c:v>-7.1800000000000003E-2</c:v>
                </c:pt>
                <c:pt idx="52">
                  <c:v>6.5600000000000006E-2</c:v>
                </c:pt>
                <c:pt idx="53">
                  <c:v>0.18440000000000001</c:v>
                </c:pt>
                <c:pt idx="54">
                  <c:v>0.32500000000000001</c:v>
                </c:pt>
                <c:pt idx="55">
                  <c:v>-4.9200000000000001E-2</c:v>
                </c:pt>
                <c:pt idx="56">
                  <c:v>0.2155</c:v>
                </c:pt>
                <c:pt idx="57">
                  <c:v>0.22559999999999999</c:v>
                </c:pt>
                <c:pt idx="58">
                  <c:v>6.2700000000000006E-2</c:v>
                </c:pt>
                <c:pt idx="59">
                  <c:v>0.31730000000000003</c:v>
                </c:pt>
                <c:pt idx="60">
                  <c:v>0.1867</c:v>
                </c:pt>
                <c:pt idx="61">
                  <c:v>5.2499999999999998E-2</c:v>
                </c:pt>
                <c:pt idx="62">
                  <c:v>0.1661</c:v>
                </c:pt>
                <c:pt idx="63">
                  <c:v>0.31690000000000002</c:v>
                </c:pt>
                <c:pt idx="64">
                  <c:v>-3.1099999999999999E-2</c:v>
                </c:pt>
                <c:pt idx="65">
                  <c:v>0.30470000000000003</c:v>
                </c:pt>
                <c:pt idx="66">
                  <c:v>7.6200000000000004E-2</c:v>
                </c:pt>
                <c:pt idx="67">
                  <c:v>0.1008</c:v>
                </c:pt>
                <c:pt idx="68">
                  <c:v>1.32E-2</c:v>
                </c:pt>
                <c:pt idx="69">
                  <c:v>0.37580000000000002</c:v>
                </c:pt>
                <c:pt idx="70">
                  <c:v>0.2296</c:v>
                </c:pt>
                <c:pt idx="71">
                  <c:v>0.33360000000000001</c:v>
                </c:pt>
                <c:pt idx="72">
                  <c:v>0.2858</c:v>
                </c:pt>
                <c:pt idx="73">
                  <c:v>0.2104</c:v>
                </c:pt>
                <c:pt idx="74">
                  <c:v>-9.0999999999999998E-2</c:v>
                </c:pt>
                <c:pt idx="75">
                  <c:v>-0.11890000000000001</c:v>
                </c:pt>
                <c:pt idx="76">
                  <c:v>-0.221</c:v>
                </c:pt>
                <c:pt idx="77">
                  <c:v>0.2868</c:v>
                </c:pt>
                <c:pt idx="78">
                  <c:v>0.10879999999999999</c:v>
                </c:pt>
                <c:pt idx="79">
                  <c:v>4.9099999999999998E-2</c:v>
                </c:pt>
                <c:pt idx="80">
                  <c:v>0.15790000000000001</c:v>
                </c:pt>
                <c:pt idx="81">
                  <c:v>5.4899999999999997E-2</c:v>
                </c:pt>
                <c:pt idx="82">
                  <c:v>-0.37</c:v>
                </c:pt>
                <c:pt idx="83">
                  <c:v>0.2646</c:v>
                </c:pt>
                <c:pt idx="84">
                  <c:v>0.15060000000000001</c:v>
                </c:pt>
                <c:pt idx="85">
                  <c:v>2.1100000000000001E-2</c:v>
                </c:pt>
                <c:pt idx="86">
                  <c:v>0.16</c:v>
                </c:pt>
                <c:pt idx="87">
                  <c:v>0.32390000000000002</c:v>
                </c:pt>
                <c:pt idx="88">
                  <c:v>0.13689999999999999</c:v>
                </c:pt>
                <c:pt idx="89">
                  <c:v>1.38E-2</c:v>
                </c:pt>
                <c:pt idx="90">
                  <c:v>0.1196</c:v>
                </c:pt>
                <c:pt idx="91">
                  <c:v>0.21829999999999999</c:v>
                </c:pt>
                <c:pt idx="92">
                  <c:v>-4.3799999999999999E-2</c:v>
                </c:pt>
                <c:pt idx="93">
                  <c:v>0.31490000000000001</c:v>
                </c:pt>
                <c:pt idx="94">
                  <c:v>0.184</c:v>
                </c:pt>
                <c:pt idx="95">
                  <c:v>0.28699999999999998</c:v>
                </c:pt>
                <c:pt idx="96">
                  <c:v>-0.18110000000000001</c:v>
                </c:pt>
                <c:pt idx="97">
                  <c:v>0.26287627507823741</c:v>
                </c:pt>
                <c:pt idx="98">
                  <c:v>0.25019720459770967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1-4E6F-9446-04C68AF1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895281679"/>
        <c:axId val="895281263"/>
      </c:barChart>
      <c:catAx>
        <c:axId val="89528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95281263"/>
        <c:crosses val="autoZero"/>
        <c:auto val="1"/>
        <c:lblAlgn val="ctr"/>
        <c:lblOffset val="100"/>
        <c:noMultiLvlLbl val="0"/>
      </c:catAx>
      <c:valAx>
        <c:axId val="895281263"/>
        <c:scaling>
          <c:orientation val="minMax"/>
          <c:max val="0.60000000000000009"/>
          <c:min val="-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95281679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13</xdr:col>
      <xdr:colOff>527050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A8D6C5-51A8-49B6-BA9F-8A753F8D5B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0"/>
  <sheetViews>
    <sheetView tabSelected="1" zoomScaleNormal="100" zoomScaleSheetLayoutView="100" workbookViewId="0">
      <selection activeCell="Y32" sqref="Y32"/>
    </sheetView>
  </sheetViews>
  <sheetFormatPr defaultRowHeight="15" x14ac:dyDescent="0.25"/>
  <cols>
    <col min="1" max="1" width="10.85546875" style="6" customWidth="1"/>
    <col min="2" max="2" width="14.28515625" customWidth="1"/>
  </cols>
  <sheetData>
    <row r="1" spans="1:4" x14ac:dyDescent="0.25">
      <c r="A1" s="7" t="s">
        <v>4</v>
      </c>
    </row>
    <row r="3" spans="1:4" x14ac:dyDescent="0.25">
      <c r="B3" s="1" t="s">
        <v>0</v>
      </c>
    </row>
    <row r="4" spans="1:4" x14ac:dyDescent="0.25">
      <c r="B4" s="1" t="s">
        <v>1</v>
      </c>
    </row>
    <row r="5" spans="1:4" x14ac:dyDescent="0.25">
      <c r="B5" s="2" t="s">
        <v>2</v>
      </c>
    </row>
    <row r="6" spans="1:4" x14ac:dyDescent="0.25">
      <c r="A6" s="6">
        <v>1926</v>
      </c>
      <c r="B6" s="4">
        <v>0.1162</v>
      </c>
      <c r="C6" s="3"/>
    </row>
    <row r="7" spans="1:4" x14ac:dyDescent="0.25">
      <c r="A7" s="6">
        <v>1927</v>
      </c>
      <c r="B7" s="4">
        <v>0.37490000000000001</v>
      </c>
      <c r="C7" s="3"/>
    </row>
    <row r="8" spans="1:4" x14ac:dyDescent="0.25">
      <c r="A8" s="6">
        <v>1928</v>
      </c>
      <c r="B8" s="4">
        <v>0.43609999999999999</v>
      </c>
      <c r="C8" s="3"/>
      <c r="D8" s="3"/>
    </row>
    <row r="9" spans="1:4" x14ac:dyDescent="0.25">
      <c r="A9" s="6">
        <f>A8+1</f>
        <v>1929</v>
      </c>
      <c r="B9" s="4">
        <v>-8.4199999999999997E-2</v>
      </c>
      <c r="C9" s="3"/>
    </row>
    <row r="10" spans="1:4" x14ac:dyDescent="0.25">
      <c r="A10" s="6">
        <f t="shared" ref="A10:A73" si="0">A9+1</f>
        <v>1930</v>
      </c>
      <c r="B10" s="4">
        <v>-0.249</v>
      </c>
      <c r="C10" s="3"/>
    </row>
    <row r="11" spans="1:4" x14ac:dyDescent="0.25">
      <c r="A11" s="6">
        <f t="shared" si="0"/>
        <v>1931</v>
      </c>
      <c r="B11" s="4">
        <v>-0.43340000000000001</v>
      </c>
      <c r="C11" s="3"/>
    </row>
    <row r="12" spans="1:4" x14ac:dyDescent="0.25">
      <c r="A12" s="6">
        <f t="shared" si="0"/>
        <v>1932</v>
      </c>
      <c r="B12" s="4">
        <v>-8.1900000000000001E-2</v>
      </c>
      <c r="C12" s="3"/>
    </row>
    <row r="13" spans="1:4" x14ac:dyDescent="0.25">
      <c r="A13" s="6">
        <f t="shared" si="0"/>
        <v>1933</v>
      </c>
      <c r="B13" s="4">
        <v>0.53990000000000005</v>
      </c>
      <c r="C13" s="3"/>
    </row>
    <row r="14" spans="1:4" x14ac:dyDescent="0.25">
      <c r="A14" s="6">
        <f t="shared" si="0"/>
        <v>1934</v>
      </c>
      <c r="B14" s="4">
        <v>-1.44E-2</v>
      </c>
      <c r="C14" s="3"/>
    </row>
    <row r="15" spans="1:4" x14ac:dyDescent="0.25">
      <c r="A15" s="6">
        <f t="shared" si="0"/>
        <v>1935</v>
      </c>
      <c r="B15" s="4">
        <v>0.47670000000000001</v>
      </c>
      <c r="C15" s="3"/>
    </row>
    <row r="16" spans="1:4" x14ac:dyDescent="0.25">
      <c r="A16" s="6">
        <f t="shared" si="0"/>
        <v>1936</v>
      </c>
      <c r="B16" s="4">
        <v>0.3392</v>
      </c>
      <c r="C16" s="3"/>
    </row>
    <row r="17" spans="1:3" x14ac:dyDescent="0.25">
      <c r="A17" s="6">
        <f t="shared" si="0"/>
        <v>1937</v>
      </c>
      <c r="B17" s="4">
        <v>-0.3503</v>
      </c>
      <c r="C17" s="3"/>
    </row>
    <row r="18" spans="1:3" x14ac:dyDescent="0.25">
      <c r="A18" s="6">
        <f t="shared" si="0"/>
        <v>1938</v>
      </c>
      <c r="B18" s="4">
        <v>0.31119999999999998</v>
      </c>
      <c r="C18" s="3"/>
    </row>
    <row r="19" spans="1:3" x14ac:dyDescent="0.25">
      <c r="A19" s="6">
        <f t="shared" si="0"/>
        <v>1939</v>
      </c>
      <c r="B19" s="4">
        <v>4.1000000000000003E-3</v>
      </c>
      <c r="C19" s="3"/>
    </row>
    <row r="20" spans="1:3" x14ac:dyDescent="0.25">
      <c r="A20" s="6">
        <f t="shared" si="0"/>
        <v>1940</v>
      </c>
      <c r="B20" s="4">
        <v>-9.7799999999999998E-2</v>
      </c>
      <c r="C20" s="3"/>
    </row>
    <row r="21" spans="1:3" x14ac:dyDescent="0.25">
      <c r="A21" s="6">
        <f t="shared" si="0"/>
        <v>1941</v>
      </c>
      <c r="B21" s="4">
        <v>-0.1159</v>
      </c>
      <c r="C21" s="3"/>
    </row>
    <row r="22" spans="1:3" x14ac:dyDescent="0.25">
      <c r="A22" s="6">
        <f t="shared" si="0"/>
        <v>1942</v>
      </c>
      <c r="B22" s="4">
        <v>0.2034</v>
      </c>
      <c r="C22" s="3"/>
    </row>
    <row r="23" spans="1:3" x14ac:dyDescent="0.25">
      <c r="A23" s="6">
        <f t="shared" si="0"/>
        <v>1943</v>
      </c>
      <c r="B23" s="4">
        <v>0.25900000000000001</v>
      </c>
      <c r="C23" s="3"/>
    </row>
    <row r="24" spans="1:3" x14ac:dyDescent="0.25">
      <c r="A24" s="6">
        <f t="shared" si="0"/>
        <v>1944</v>
      </c>
      <c r="B24" s="4">
        <v>0.19750000000000001</v>
      </c>
      <c r="C24" s="3"/>
    </row>
    <row r="25" spans="1:3" x14ac:dyDescent="0.25">
      <c r="A25" s="6">
        <f t="shared" si="0"/>
        <v>1945</v>
      </c>
      <c r="B25" s="4">
        <v>0.3644</v>
      </c>
      <c r="C25" s="3"/>
    </row>
    <row r="26" spans="1:3" x14ac:dyDescent="0.25">
      <c r="A26" s="6">
        <f t="shared" si="0"/>
        <v>1946</v>
      </c>
      <c r="B26" s="4">
        <v>-8.0699999999999994E-2</v>
      </c>
      <c r="C26" s="3"/>
    </row>
    <row r="27" spans="1:3" x14ac:dyDescent="0.25">
      <c r="A27" s="6">
        <f t="shared" si="0"/>
        <v>1947</v>
      </c>
      <c r="B27" s="4">
        <v>5.7099999999999998E-2</v>
      </c>
      <c r="C27" s="3"/>
    </row>
    <row r="28" spans="1:3" x14ac:dyDescent="0.25">
      <c r="A28" s="6">
        <f t="shared" si="0"/>
        <v>1948</v>
      </c>
      <c r="B28" s="4">
        <v>5.5E-2</v>
      </c>
      <c r="C28" s="3"/>
    </row>
    <row r="29" spans="1:3" x14ac:dyDescent="0.25">
      <c r="A29" s="6">
        <f t="shared" si="0"/>
        <v>1949</v>
      </c>
      <c r="B29" s="4">
        <v>0.18790000000000001</v>
      </c>
      <c r="C29" s="3"/>
    </row>
    <row r="30" spans="1:3" x14ac:dyDescent="0.25">
      <c r="A30" s="6">
        <f t="shared" si="0"/>
        <v>1950</v>
      </c>
      <c r="B30" s="4">
        <v>0.31709999999999999</v>
      </c>
      <c r="C30" s="3"/>
    </row>
    <row r="31" spans="1:3" x14ac:dyDescent="0.25">
      <c r="A31" s="6">
        <f t="shared" si="0"/>
        <v>1951</v>
      </c>
      <c r="B31" s="4">
        <v>0.2402</v>
      </c>
      <c r="C31" s="3"/>
    </row>
    <row r="32" spans="1:3" x14ac:dyDescent="0.25">
      <c r="A32" s="6">
        <f t="shared" si="0"/>
        <v>1952</v>
      </c>
      <c r="B32" s="4">
        <v>0.1837</v>
      </c>
      <c r="C32" s="3"/>
    </row>
    <row r="33" spans="1:3" x14ac:dyDescent="0.25">
      <c r="A33" s="6">
        <f t="shared" si="0"/>
        <v>1953</v>
      </c>
      <c r="B33" s="4">
        <v>-9.9000000000000008E-3</v>
      </c>
      <c r="C33" s="3"/>
    </row>
    <row r="34" spans="1:3" x14ac:dyDescent="0.25">
      <c r="A34" s="6">
        <f t="shared" si="0"/>
        <v>1954</v>
      </c>
      <c r="B34" s="4">
        <v>0.5262</v>
      </c>
      <c r="C34" s="3"/>
    </row>
    <row r="35" spans="1:3" x14ac:dyDescent="0.25">
      <c r="A35" s="6">
        <f t="shared" si="0"/>
        <v>1955</v>
      </c>
      <c r="B35" s="4">
        <v>0.31559999999999999</v>
      </c>
      <c r="C35" s="3"/>
    </row>
    <row r="36" spans="1:3" x14ac:dyDescent="0.25">
      <c r="A36" s="6">
        <f t="shared" si="0"/>
        <v>1956</v>
      </c>
      <c r="B36" s="4">
        <v>6.5600000000000006E-2</v>
      </c>
      <c r="C36" s="3"/>
    </row>
    <row r="37" spans="1:3" x14ac:dyDescent="0.25">
      <c r="A37" s="6">
        <f t="shared" si="0"/>
        <v>1957</v>
      </c>
      <c r="B37" s="4">
        <v>-0.10780000000000001</v>
      </c>
      <c r="C37" s="3"/>
    </row>
    <row r="38" spans="1:3" x14ac:dyDescent="0.25">
      <c r="A38" s="6">
        <f t="shared" si="0"/>
        <v>1958</v>
      </c>
      <c r="B38" s="4">
        <v>0.43359999999999999</v>
      </c>
      <c r="C38" s="3"/>
    </row>
    <row r="39" spans="1:3" x14ac:dyDescent="0.25">
      <c r="A39" s="6">
        <f t="shared" si="0"/>
        <v>1959</v>
      </c>
      <c r="B39" s="4">
        <v>0.1196</v>
      </c>
      <c r="C39" s="3"/>
    </row>
    <row r="40" spans="1:3" x14ac:dyDescent="0.25">
      <c r="A40" s="6">
        <f t="shared" si="0"/>
        <v>1960</v>
      </c>
      <c r="B40" s="4">
        <v>4.7000000000000002E-3</v>
      </c>
      <c r="C40" s="3"/>
    </row>
    <row r="41" spans="1:3" x14ac:dyDescent="0.25">
      <c r="A41" s="6">
        <f t="shared" si="0"/>
        <v>1961</v>
      </c>
      <c r="B41" s="4">
        <v>0.26889999999999997</v>
      </c>
      <c r="C41" s="3"/>
    </row>
    <row r="42" spans="1:3" x14ac:dyDescent="0.25">
      <c r="A42" s="6">
        <f t="shared" si="0"/>
        <v>1962</v>
      </c>
      <c r="B42" s="4">
        <v>-8.7300000000000003E-2</v>
      </c>
      <c r="C42" s="3"/>
    </row>
    <row r="43" spans="1:3" x14ac:dyDescent="0.25">
      <c r="A43" s="6">
        <f t="shared" si="0"/>
        <v>1963</v>
      </c>
      <c r="B43" s="4">
        <v>0.22800000000000001</v>
      </c>
      <c r="C43" s="3"/>
    </row>
    <row r="44" spans="1:3" x14ac:dyDescent="0.25">
      <c r="A44" s="6">
        <f t="shared" si="0"/>
        <v>1964</v>
      </c>
      <c r="B44" s="4">
        <v>0.1648</v>
      </c>
      <c r="C44" s="3"/>
    </row>
    <row r="45" spans="1:3" x14ac:dyDescent="0.25">
      <c r="A45" s="6">
        <f t="shared" si="0"/>
        <v>1965</v>
      </c>
      <c r="B45" s="4">
        <v>0.1245</v>
      </c>
      <c r="C45" s="3"/>
    </row>
    <row r="46" spans="1:3" x14ac:dyDescent="0.25">
      <c r="A46" s="6">
        <f t="shared" si="0"/>
        <v>1966</v>
      </c>
      <c r="B46" s="4">
        <v>-0.10059999999999999</v>
      </c>
      <c r="C46" s="3"/>
    </row>
    <row r="47" spans="1:3" x14ac:dyDescent="0.25">
      <c r="A47" s="6">
        <f t="shared" si="0"/>
        <v>1967</v>
      </c>
      <c r="B47" s="4">
        <v>0.23980000000000001</v>
      </c>
      <c r="C47" s="3"/>
    </row>
    <row r="48" spans="1:3" x14ac:dyDescent="0.25">
      <c r="A48" s="6">
        <f t="shared" si="0"/>
        <v>1968</v>
      </c>
      <c r="B48" s="4">
        <v>0.1106</v>
      </c>
      <c r="C48" s="3"/>
    </row>
    <row r="49" spans="1:3" x14ac:dyDescent="0.25">
      <c r="A49" s="6">
        <f t="shared" si="0"/>
        <v>1969</v>
      </c>
      <c r="B49" s="4">
        <v>-8.5000000000000006E-2</v>
      </c>
      <c r="C49" s="3"/>
    </row>
    <row r="50" spans="1:3" x14ac:dyDescent="0.25">
      <c r="A50" s="6">
        <f t="shared" si="0"/>
        <v>1970</v>
      </c>
      <c r="B50" s="4">
        <v>4.0099999999999997E-2</v>
      </c>
      <c r="C50" s="3"/>
    </row>
    <row r="51" spans="1:3" x14ac:dyDescent="0.25">
      <c r="A51" s="6">
        <f t="shared" si="0"/>
        <v>1971</v>
      </c>
      <c r="B51" s="4">
        <v>0.1431</v>
      </c>
      <c r="C51" s="3"/>
    </row>
    <row r="52" spans="1:3" x14ac:dyDescent="0.25">
      <c r="A52" s="6">
        <f t="shared" si="0"/>
        <v>1972</v>
      </c>
      <c r="B52" s="4">
        <v>0.1898</v>
      </c>
      <c r="C52" s="3"/>
    </row>
    <row r="53" spans="1:3" x14ac:dyDescent="0.25">
      <c r="A53" s="6">
        <f t="shared" si="0"/>
        <v>1973</v>
      </c>
      <c r="B53" s="4">
        <v>-0.14660000000000001</v>
      </c>
      <c r="C53" s="3"/>
    </row>
    <row r="54" spans="1:3" x14ac:dyDescent="0.25">
      <c r="A54" s="6">
        <f t="shared" si="0"/>
        <v>1974</v>
      </c>
      <c r="B54" s="4">
        <v>-0.26469999999999999</v>
      </c>
      <c r="C54" s="3"/>
    </row>
    <row r="55" spans="1:3" x14ac:dyDescent="0.25">
      <c r="A55" s="6">
        <f t="shared" si="0"/>
        <v>1975</v>
      </c>
      <c r="B55" s="4">
        <v>0.372</v>
      </c>
      <c r="C55" s="3"/>
    </row>
    <row r="56" spans="1:3" x14ac:dyDescent="0.25">
      <c r="A56" s="6">
        <f t="shared" si="0"/>
        <v>1976</v>
      </c>
      <c r="B56" s="4">
        <v>0.2384</v>
      </c>
      <c r="C56" s="3"/>
    </row>
    <row r="57" spans="1:3" x14ac:dyDescent="0.25">
      <c r="A57" s="6">
        <f t="shared" si="0"/>
        <v>1977</v>
      </c>
      <c r="B57" s="4">
        <v>-7.1800000000000003E-2</v>
      </c>
      <c r="C57" s="3"/>
    </row>
    <row r="58" spans="1:3" x14ac:dyDescent="0.25">
      <c r="A58" s="6">
        <f t="shared" si="0"/>
        <v>1978</v>
      </c>
      <c r="B58" s="4">
        <v>6.5600000000000006E-2</v>
      </c>
      <c r="C58" s="3"/>
    </row>
    <row r="59" spans="1:3" x14ac:dyDescent="0.25">
      <c r="A59" s="6">
        <f t="shared" si="0"/>
        <v>1979</v>
      </c>
      <c r="B59" s="4">
        <v>0.18440000000000001</v>
      </c>
      <c r="C59" s="3"/>
    </row>
    <row r="60" spans="1:3" x14ac:dyDescent="0.25">
      <c r="A60" s="6">
        <f t="shared" si="0"/>
        <v>1980</v>
      </c>
      <c r="B60" s="4">
        <v>0.32500000000000001</v>
      </c>
      <c r="C60" s="3"/>
    </row>
    <row r="61" spans="1:3" x14ac:dyDescent="0.25">
      <c r="A61" s="6">
        <f t="shared" si="0"/>
        <v>1981</v>
      </c>
      <c r="B61" s="4">
        <v>-4.9200000000000001E-2</v>
      </c>
      <c r="C61" s="3"/>
    </row>
    <row r="62" spans="1:3" x14ac:dyDescent="0.25">
      <c r="A62" s="6">
        <f t="shared" si="0"/>
        <v>1982</v>
      </c>
      <c r="B62" s="4">
        <v>0.2155</v>
      </c>
      <c r="C62" s="3"/>
    </row>
    <row r="63" spans="1:3" x14ac:dyDescent="0.25">
      <c r="A63" s="6">
        <f t="shared" si="0"/>
        <v>1983</v>
      </c>
      <c r="B63" s="4">
        <v>0.22559999999999999</v>
      </c>
      <c r="C63" s="3"/>
    </row>
    <row r="64" spans="1:3" x14ac:dyDescent="0.25">
      <c r="A64" s="6">
        <f t="shared" si="0"/>
        <v>1984</v>
      </c>
      <c r="B64" s="4">
        <v>6.2700000000000006E-2</v>
      </c>
      <c r="C64" s="3"/>
    </row>
    <row r="65" spans="1:3" x14ac:dyDescent="0.25">
      <c r="A65" s="6">
        <f t="shared" si="0"/>
        <v>1985</v>
      </c>
      <c r="B65" s="4">
        <v>0.31730000000000003</v>
      </c>
      <c r="C65" s="3"/>
    </row>
    <row r="66" spans="1:3" x14ac:dyDescent="0.25">
      <c r="A66" s="6">
        <f t="shared" si="0"/>
        <v>1986</v>
      </c>
      <c r="B66" s="4">
        <v>0.1867</v>
      </c>
      <c r="C66" s="3"/>
    </row>
    <row r="67" spans="1:3" x14ac:dyDescent="0.25">
      <c r="A67" s="6">
        <f t="shared" si="0"/>
        <v>1987</v>
      </c>
      <c r="B67" s="4">
        <v>5.2499999999999998E-2</v>
      </c>
      <c r="C67" s="3"/>
    </row>
    <row r="68" spans="1:3" x14ac:dyDescent="0.25">
      <c r="A68" s="6">
        <f t="shared" si="0"/>
        <v>1988</v>
      </c>
      <c r="B68" s="4">
        <v>0.1661</v>
      </c>
      <c r="C68" s="3"/>
    </row>
    <row r="69" spans="1:3" x14ac:dyDescent="0.25">
      <c r="A69" s="6">
        <f t="shared" si="0"/>
        <v>1989</v>
      </c>
      <c r="B69" s="4">
        <v>0.31690000000000002</v>
      </c>
      <c r="C69" s="3"/>
    </row>
    <row r="70" spans="1:3" x14ac:dyDescent="0.25">
      <c r="A70" s="6">
        <f t="shared" si="0"/>
        <v>1990</v>
      </c>
      <c r="B70" s="4">
        <v>-3.1099999999999999E-2</v>
      </c>
      <c r="C70" s="3"/>
    </row>
    <row r="71" spans="1:3" x14ac:dyDescent="0.25">
      <c r="A71" s="6">
        <f t="shared" si="0"/>
        <v>1991</v>
      </c>
      <c r="B71" s="4">
        <v>0.30470000000000003</v>
      </c>
      <c r="C71" s="3"/>
    </row>
    <row r="72" spans="1:3" x14ac:dyDescent="0.25">
      <c r="A72" s="6">
        <f t="shared" si="0"/>
        <v>1992</v>
      </c>
      <c r="B72" s="4">
        <v>7.6200000000000004E-2</v>
      </c>
      <c r="C72" s="3"/>
    </row>
    <row r="73" spans="1:3" x14ac:dyDescent="0.25">
      <c r="A73" s="6">
        <f t="shared" si="0"/>
        <v>1993</v>
      </c>
      <c r="B73" s="4">
        <v>0.1008</v>
      </c>
      <c r="C73" s="3"/>
    </row>
    <row r="74" spans="1:3" x14ac:dyDescent="0.25">
      <c r="A74" s="6">
        <f t="shared" ref="A74:A89" si="1">A73+1</f>
        <v>1994</v>
      </c>
      <c r="B74" s="4">
        <v>1.32E-2</v>
      </c>
      <c r="C74" s="3"/>
    </row>
    <row r="75" spans="1:3" x14ac:dyDescent="0.25">
      <c r="A75" s="6">
        <f t="shared" si="1"/>
        <v>1995</v>
      </c>
      <c r="B75" s="4">
        <v>0.37580000000000002</v>
      </c>
      <c r="C75" s="3"/>
    </row>
    <row r="76" spans="1:3" x14ac:dyDescent="0.25">
      <c r="A76" s="6">
        <f t="shared" si="1"/>
        <v>1996</v>
      </c>
      <c r="B76" s="4">
        <v>0.2296</v>
      </c>
      <c r="C76" s="3"/>
    </row>
    <row r="77" spans="1:3" x14ac:dyDescent="0.25">
      <c r="A77" s="6">
        <f t="shared" si="1"/>
        <v>1997</v>
      </c>
      <c r="B77" s="4">
        <v>0.33360000000000001</v>
      </c>
      <c r="C77" s="3"/>
    </row>
    <row r="78" spans="1:3" x14ac:dyDescent="0.25">
      <c r="A78" s="6">
        <f t="shared" si="1"/>
        <v>1998</v>
      </c>
      <c r="B78" s="4">
        <v>0.2858</v>
      </c>
      <c r="C78" s="3"/>
    </row>
    <row r="79" spans="1:3" x14ac:dyDescent="0.25">
      <c r="A79" s="6">
        <f t="shared" si="1"/>
        <v>1999</v>
      </c>
      <c r="B79" s="5">
        <v>0.2104</v>
      </c>
      <c r="C79" s="3"/>
    </row>
    <row r="80" spans="1:3" x14ac:dyDescent="0.25">
      <c r="A80" s="6">
        <f t="shared" si="1"/>
        <v>2000</v>
      </c>
      <c r="B80" s="5">
        <v>-9.0999999999999998E-2</v>
      </c>
      <c r="C80" s="3"/>
    </row>
    <row r="81" spans="1:3" x14ac:dyDescent="0.25">
      <c r="A81" s="6">
        <f t="shared" si="1"/>
        <v>2001</v>
      </c>
      <c r="B81" s="5">
        <v>-0.11890000000000001</v>
      </c>
      <c r="C81" s="3"/>
    </row>
    <row r="82" spans="1:3" x14ac:dyDescent="0.25">
      <c r="A82" s="6">
        <f t="shared" si="1"/>
        <v>2002</v>
      </c>
      <c r="B82" s="5">
        <v>-0.221</v>
      </c>
      <c r="C82" s="3"/>
    </row>
    <row r="83" spans="1:3" x14ac:dyDescent="0.25">
      <c r="A83" s="6">
        <f t="shared" si="1"/>
        <v>2003</v>
      </c>
      <c r="B83" s="5">
        <v>0.2868</v>
      </c>
      <c r="C83" s="3"/>
    </row>
    <row r="84" spans="1:3" x14ac:dyDescent="0.25">
      <c r="A84" s="6">
        <f t="shared" si="1"/>
        <v>2004</v>
      </c>
      <c r="B84" s="4">
        <v>0.10879999999999999</v>
      </c>
      <c r="C84" s="3"/>
    </row>
    <row r="85" spans="1:3" x14ac:dyDescent="0.25">
      <c r="A85" s="6">
        <f t="shared" si="1"/>
        <v>2005</v>
      </c>
      <c r="B85" s="4">
        <v>4.9099999999999998E-2</v>
      </c>
      <c r="C85" s="3"/>
    </row>
    <row r="86" spans="1:3" x14ac:dyDescent="0.25">
      <c r="A86" s="6">
        <f t="shared" si="1"/>
        <v>2006</v>
      </c>
      <c r="B86" s="4">
        <v>0.15790000000000001</v>
      </c>
      <c r="C86" s="3"/>
    </row>
    <row r="87" spans="1:3" x14ac:dyDescent="0.25">
      <c r="A87" s="6">
        <f t="shared" si="1"/>
        <v>2007</v>
      </c>
      <c r="B87" s="4">
        <v>5.4899999999999997E-2</v>
      </c>
      <c r="C87" s="3"/>
    </row>
    <row r="88" spans="1:3" x14ac:dyDescent="0.25">
      <c r="A88" s="6">
        <f t="shared" si="1"/>
        <v>2008</v>
      </c>
      <c r="B88" s="4">
        <v>-0.37</v>
      </c>
      <c r="C88" s="3"/>
    </row>
    <row r="89" spans="1:3" x14ac:dyDescent="0.25">
      <c r="A89" s="6">
        <f t="shared" si="1"/>
        <v>2009</v>
      </c>
      <c r="B89" s="4">
        <v>0.2646</v>
      </c>
      <c r="C89" s="3"/>
    </row>
    <row r="90" spans="1:3" x14ac:dyDescent="0.25">
      <c r="A90" s="6">
        <v>2010</v>
      </c>
      <c r="B90" s="4">
        <v>0.15060000000000001</v>
      </c>
      <c r="C90" s="3"/>
    </row>
    <row r="91" spans="1:3" x14ac:dyDescent="0.25">
      <c r="A91" s="6">
        <v>2011</v>
      </c>
      <c r="B91" s="4">
        <v>2.1100000000000001E-2</v>
      </c>
      <c r="C91" s="3"/>
    </row>
    <row r="92" spans="1:3" x14ac:dyDescent="0.25">
      <c r="A92" s="6">
        <v>2012</v>
      </c>
      <c r="B92" s="4">
        <v>0.16</v>
      </c>
      <c r="C92" s="3"/>
    </row>
    <row r="93" spans="1:3" x14ac:dyDescent="0.25">
      <c r="A93" s="6">
        <v>2013</v>
      </c>
      <c r="B93" s="4">
        <v>0.32390000000000002</v>
      </c>
      <c r="C93" s="3"/>
    </row>
    <row r="94" spans="1:3" x14ac:dyDescent="0.25">
      <c r="A94" s="6">
        <v>2014</v>
      </c>
      <c r="B94" s="4">
        <v>0.13689999999999999</v>
      </c>
      <c r="C94" s="3"/>
    </row>
    <row r="95" spans="1:3" x14ac:dyDescent="0.25">
      <c r="A95" s="6">
        <v>2015</v>
      </c>
      <c r="B95" s="4">
        <v>1.38E-2</v>
      </c>
      <c r="C95" s="3"/>
    </row>
    <row r="96" spans="1:3" x14ac:dyDescent="0.25">
      <c r="A96" s="6">
        <v>2016</v>
      </c>
      <c r="B96" s="4">
        <v>0.1196</v>
      </c>
      <c r="C96" s="3"/>
    </row>
    <row r="97" spans="1:4" x14ac:dyDescent="0.25">
      <c r="A97" s="6">
        <v>2017</v>
      </c>
      <c r="B97" s="4">
        <v>0.21829999999999999</v>
      </c>
      <c r="C97" s="3"/>
    </row>
    <row r="98" spans="1:4" x14ac:dyDescent="0.25">
      <c r="A98" s="6">
        <v>2018</v>
      </c>
      <c r="B98" s="4">
        <v>-4.3799999999999999E-2</v>
      </c>
      <c r="C98" s="3"/>
    </row>
    <row r="99" spans="1:4" x14ac:dyDescent="0.25">
      <c r="A99" s="6">
        <v>2019</v>
      </c>
      <c r="B99" s="4">
        <v>0.31490000000000001</v>
      </c>
      <c r="C99" s="3"/>
    </row>
    <row r="100" spans="1:4" s="10" customFormat="1" x14ac:dyDescent="0.25">
      <c r="A100" s="6">
        <v>2020</v>
      </c>
      <c r="B100" s="4">
        <v>0.184</v>
      </c>
      <c r="C100" s="8"/>
    </row>
    <row r="101" spans="1:4" s="10" customFormat="1" x14ac:dyDescent="0.25">
      <c r="A101" s="6">
        <v>2021</v>
      </c>
      <c r="B101" s="4">
        <v>0.28699999999999998</v>
      </c>
      <c r="C101" s="8"/>
    </row>
    <row r="102" spans="1:4" s="10" customFormat="1" x14ac:dyDescent="0.25">
      <c r="A102" s="6">
        <v>2022</v>
      </c>
      <c r="B102" s="4">
        <v>-0.18110000000000001</v>
      </c>
      <c r="C102" s="8"/>
      <c r="D102" s="9"/>
    </row>
    <row r="103" spans="1:4" s="10" customFormat="1" x14ac:dyDescent="0.25">
      <c r="A103" s="6">
        <v>2023</v>
      </c>
      <c r="B103" s="4">
        <f>'S&amp;P 500'!G8</f>
        <v>0.26287627507823741</v>
      </c>
      <c r="C103" s="8"/>
      <c r="D103" s="9"/>
    </row>
    <row r="104" spans="1:4" s="10" customFormat="1" x14ac:dyDescent="0.25">
      <c r="A104" s="6">
        <v>2024</v>
      </c>
      <c r="B104" s="4">
        <f>'S&amp;P 500'!G9</f>
        <v>0.25019720459770967</v>
      </c>
      <c r="C104" s="8"/>
      <c r="D104" s="9"/>
    </row>
    <row r="105" spans="1:4" ht="30" x14ac:dyDescent="0.25">
      <c r="A105" s="6" t="s">
        <v>3</v>
      </c>
      <c r="B105" s="8">
        <f>AVERAGE(B6:B104)</f>
        <v>0.12298155029975705</v>
      </c>
    </row>
    <row r="106" spans="1:4" x14ac:dyDescent="0.25">
      <c r="B106" s="3"/>
    </row>
    <row r="107" spans="1:4" x14ac:dyDescent="0.25">
      <c r="A107" s="12" t="s">
        <v>9</v>
      </c>
      <c r="B107" s="11"/>
    </row>
    <row r="110" spans="1:4" x14ac:dyDescent="0.25">
      <c r="C110" s="13"/>
    </row>
  </sheetData>
  <pageMargins left="0.7" right="0.7" top="0.75" bottom="0.75" header="0.3" footer="0.3"/>
  <pageSetup scale="73" orientation="portrait" horizontalDpi="200" verticalDpi="200" r:id="rId1"/>
  <rowBreaks count="1" manualBreakCount="1">
    <brk id="47" max="2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ED71-8131-468D-8923-7F6261809AEF}">
  <sheetPr>
    <pageSetUpPr autoPageBreaks="0"/>
  </sheetPr>
  <dimension ref="A1:G1261"/>
  <sheetViews>
    <sheetView topLeftCell="A232" zoomScaleNormal="100" workbookViewId="0">
      <selection activeCell="G20" sqref="G20"/>
    </sheetView>
  </sheetViews>
  <sheetFormatPr defaultColWidth="8.7109375" defaultRowHeight="15" customHeight="1" x14ac:dyDescent="0.25"/>
  <cols>
    <col min="1" max="1" width="10.42578125" style="14" bestFit="1" customWidth="1"/>
    <col min="2" max="2" width="13.140625" style="14" bestFit="1" customWidth="1"/>
    <col min="3" max="4" width="8.7109375" style="14"/>
    <col min="5" max="5" width="15.42578125" style="14" customWidth="1"/>
    <col min="6" max="6" width="11.140625" style="14" customWidth="1"/>
    <col min="7" max="16384" width="8.7109375" style="14"/>
  </cols>
  <sheetData>
    <row r="1" spans="1:7" ht="15" customHeight="1" x14ac:dyDescent="0.25">
      <c r="A1" s="21" t="s">
        <v>10</v>
      </c>
    </row>
    <row r="2" spans="1:7" ht="15" customHeight="1" x14ac:dyDescent="0.25">
      <c r="B2" s="15" t="s">
        <v>5</v>
      </c>
    </row>
    <row r="3" spans="1:7" ht="15" customHeight="1" x14ac:dyDescent="0.25">
      <c r="B3" s="15" t="s">
        <v>6</v>
      </c>
    </row>
    <row r="4" spans="1:7" ht="15" customHeight="1" x14ac:dyDescent="0.25">
      <c r="A4" s="16">
        <v>43832</v>
      </c>
      <c r="B4" s="17">
        <v>100</v>
      </c>
      <c r="E4" s="18" t="s">
        <v>7</v>
      </c>
      <c r="F4" s="14" t="s">
        <v>1</v>
      </c>
      <c r="G4" s="18" t="s">
        <v>8</v>
      </c>
    </row>
    <row r="5" spans="1:7" ht="15" customHeight="1" x14ac:dyDescent="0.25">
      <c r="A5" s="16">
        <v>43833</v>
      </c>
      <c r="B5" s="17">
        <v>99.304497482870971</v>
      </c>
      <c r="E5" s="19">
        <v>44196</v>
      </c>
      <c r="F5" s="14">
        <f>INDEX($B$4:$B$1261,MATCH($E5,$A$4:$A$1261,0))</f>
        <v>117.40063319083798</v>
      </c>
    </row>
    <row r="6" spans="1:7" ht="15" customHeight="1" x14ac:dyDescent="0.25">
      <c r="A6" s="16">
        <v>43836</v>
      </c>
      <c r="B6" s="17">
        <v>99.65580411955635</v>
      </c>
      <c r="E6" s="19">
        <v>44561</v>
      </c>
      <c r="F6" s="14">
        <f t="shared" ref="F6:F9" si="0">INDEX($B$4:$B$1261,MATCH($E6,$A$4:$A$1261,0))</f>
        <v>151.10097433551047</v>
      </c>
      <c r="G6" s="20">
        <f>F6/F5-1</f>
        <v>0.28705416852302368</v>
      </c>
    </row>
    <row r="7" spans="1:7" ht="15" customHeight="1" x14ac:dyDescent="0.25">
      <c r="A7" s="16">
        <v>43837</v>
      </c>
      <c r="B7" s="17">
        <v>99.38645377533156</v>
      </c>
      <c r="E7" s="19">
        <v>44925</v>
      </c>
      <c r="F7" s="14">
        <f t="shared" si="0"/>
        <v>123.73528060525159</v>
      </c>
      <c r="G7" s="20">
        <f>F7/F6-1</f>
        <v>-0.18110865168542878</v>
      </c>
    </row>
    <row r="8" spans="1:7" ht="15" customHeight="1" x14ac:dyDescent="0.25">
      <c r="A8" s="16">
        <v>43838</v>
      </c>
      <c r="B8" s="17">
        <v>99.876928427549942</v>
      </c>
      <c r="E8" s="19">
        <v>45289</v>
      </c>
      <c r="F8" s="14">
        <f t="shared" si="0"/>
        <v>156.2623502665206</v>
      </c>
      <c r="G8" s="20">
        <f>F8/F7-1</f>
        <v>0.26287627507823741</v>
      </c>
    </row>
    <row r="9" spans="1:7" ht="15" customHeight="1" x14ac:dyDescent="0.25">
      <c r="A9" s="16">
        <v>43839</v>
      </c>
      <c r="B9" s="17">
        <v>100.56821921346004</v>
      </c>
      <c r="E9" s="19">
        <v>45657</v>
      </c>
      <c r="F9" s="14">
        <f t="shared" si="0"/>
        <v>195.35875348707222</v>
      </c>
      <c r="G9" s="20">
        <f>F9/F8-1</f>
        <v>0.25019720459770967</v>
      </c>
    </row>
    <row r="10" spans="1:7" ht="15" customHeight="1" x14ac:dyDescent="0.25">
      <c r="A10" s="16">
        <v>43840</v>
      </c>
      <c r="B10" s="17">
        <v>100.28122064202782</v>
      </c>
    </row>
    <row r="11" spans="1:7" ht="15" customHeight="1" x14ac:dyDescent="0.25">
      <c r="A11" s="16">
        <v>43843</v>
      </c>
      <c r="B11" s="17">
        <v>100.98114893964471</v>
      </c>
    </row>
    <row r="12" spans="1:7" ht="15" customHeight="1" x14ac:dyDescent="0.25">
      <c r="A12" s="16">
        <v>43844</v>
      </c>
      <c r="B12" s="17">
        <v>100.83783796527975</v>
      </c>
    </row>
    <row r="13" spans="1:7" ht="15" customHeight="1" x14ac:dyDescent="0.25">
      <c r="A13" s="16">
        <v>43845</v>
      </c>
      <c r="B13" s="17">
        <v>101.02830843746125</v>
      </c>
    </row>
    <row r="14" spans="1:7" ht="15" customHeight="1" x14ac:dyDescent="0.25">
      <c r="A14" s="16">
        <v>43846</v>
      </c>
      <c r="B14" s="17">
        <v>101.87711745738086</v>
      </c>
    </row>
    <row r="15" spans="1:7" ht="15" customHeight="1" x14ac:dyDescent="0.25">
      <c r="A15" s="16">
        <v>43847</v>
      </c>
      <c r="B15" s="17">
        <v>102.2729008940838</v>
      </c>
    </row>
    <row r="16" spans="1:7" ht="15" customHeight="1" x14ac:dyDescent="0.25">
      <c r="A16" s="16">
        <v>43851</v>
      </c>
      <c r="B16" s="17">
        <v>102.00353433446234</v>
      </c>
    </row>
    <row r="17" spans="1:2" ht="15" customHeight="1" x14ac:dyDescent="0.25">
      <c r="A17" s="16">
        <v>43852</v>
      </c>
      <c r="B17" s="17">
        <v>102.03668397022399</v>
      </c>
    </row>
    <row r="18" spans="1:2" ht="15" customHeight="1" x14ac:dyDescent="0.25">
      <c r="A18" s="16">
        <v>43853</v>
      </c>
      <c r="B18" s="17">
        <v>102.16058443790197</v>
      </c>
    </row>
    <row r="19" spans="1:2" ht="15" customHeight="1" x14ac:dyDescent="0.25">
      <c r="A19" s="16">
        <v>43854</v>
      </c>
      <c r="B19" s="17">
        <v>101.23964016938261</v>
      </c>
    </row>
    <row r="20" spans="1:2" ht="15" customHeight="1" x14ac:dyDescent="0.25">
      <c r="A20" s="16">
        <v>43857</v>
      </c>
      <c r="B20" s="17">
        <v>99.646911817032958</v>
      </c>
    </row>
    <row r="21" spans="1:2" ht="15" customHeight="1" x14ac:dyDescent="0.25">
      <c r="A21" s="16">
        <v>43858</v>
      </c>
      <c r="B21" s="17">
        <v>100.65085170981689</v>
      </c>
    </row>
    <row r="22" spans="1:2" ht="15" customHeight="1" x14ac:dyDescent="0.25">
      <c r="A22" s="16">
        <v>43859</v>
      </c>
      <c r="B22" s="17">
        <v>100.56586153741216</v>
      </c>
    </row>
    <row r="23" spans="1:2" ht="15" customHeight="1" x14ac:dyDescent="0.25">
      <c r="A23" s="16">
        <v>43860</v>
      </c>
      <c r="B23" s="17">
        <v>100.89625352318808</v>
      </c>
    </row>
    <row r="24" spans="1:2" ht="15" customHeight="1" x14ac:dyDescent="0.25">
      <c r="A24" s="16">
        <v>43861</v>
      </c>
      <c r="B24" s="17">
        <v>99.11808509210492</v>
      </c>
    </row>
    <row r="25" spans="1:2" ht="15" customHeight="1" x14ac:dyDescent="0.25">
      <c r="A25" s="16">
        <v>43864</v>
      </c>
      <c r="B25" s="17">
        <v>99.838694988679748</v>
      </c>
    </row>
    <row r="26" spans="1:2" ht="15" customHeight="1" x14ac:dyDescent="0.25">
      <c r="A26" s="16">
        <v>43865</v>
      </c>
      <c r="B26" s="17">
        <v>101.33445701351621</v>
      </c>
    </row>
    <row r="27" spans="1:2" ht="15" customHeight="1" x14ac:dyDescent="0.25">
      <c r="A27" s="16">
        <v>43866</v>
      </c>
      <c r="B27" s="17">
        <v>102.47677010991968</v>
      </c>
    </row>
    <row r="28" spans="1:2" ht="15" customHeight="1" x14ac:dyDescent="0.25">
      <c r="A28" s="16">
        <v>43867</v>
      </c>
      <c r="B28" s="17">
        <v>102.8346869257573</v>
      </c>
    </row>
    <row r="29" spans="1:2" ht="15" customHeight="1" x14ac:dyDescent="0.25">
      <c r="A29" s="16">
        <v>43868</v>
      </c>
      <c r="B29" s="17">
        <v>102.29940604039334</v>
      </c>
    </row>
    <row r="30" spans="1:2" ht="15" customHeight="1" x14ac:dyDescent="0.25">
      <c r="A30" s="16">
        <v>43871</v>
      </c>
      <c r="B30" s="17">
        <v>103.06455325573664</v>
      </c>
    </row>
    <row r="31" spans="1:2" ht="15" customHeight="1" x14ac:dyDescent="0.25">
      <c r="A31" s="16">
        <v>43872</v>
      </c>
      <c r="B31" s="17">
        <v>103.24251752519822</v>
      </c>
    </row>
    <row r="32" spans="1:2" ht="15" customHeight="1" x14ac:dyDescent="0.25">
      <c r="A32" s="16">
        <v>43873</v>
      </c>
      <c r="B32" s="17">
        <v>103.91320776983966</v>
      </c>
    </row>
    <row r="33" spans="1:2" ht="15" customHeight="1" x14ac:dyDescent="0.25">
      <c r="A33" s="16">
        <v>43874</v>
      </c>
      <c r="B33" s="17">
        <v>103.77693656084664</v>
      </c>
    </row>
    <row r="34" spans="1:2" ht="15" customHeight="1" x14ac:dyDescent="0.25">
      <c r="A34" s="16">
        <v>43875</v>
      </c>
      <c r="B34" s="17">
        <v>103.98519929072496</v>
      </c>
    </row>
    <row r="35" spans="1:2" ht="15" customHeight="1" x14ac:dyDescent="0.25">
      <c r="A35" s="16">
        <v>43879</v>
      </c>
      <c r="B35" s="17">
        <v>103.68802479808691</v>
      </c>
    </row>
    <row r="36" spans="1:2" ht="15" customHeight="1" x14ac:dyDescent="0.25">
      <c r="A36" s="16">
        <v>43880</v>
      </c>
      <c r="B36" s="17">
        <v>104.19389085087467</v>
      </c>
    </row>
    <row r="37" spans="1:2" ht="15" customHeight="1" x14ac:dyDescent="0.25">
      <c r="A37" s="16">
        <v>43881</v>
      </c>
      <c r="B37" s="17">
        <v>103.80127382296958</v>
      </c>
    </row>
    <row r="38" spans="1:2" ht="15" customHeight="1" x14ac:dyDescent="0.25">
      <c r="A38" s="16">
        <v>43882</v>
      </c>
      <c r="B38" s="17">
        <v>102.71302166510313</v>
      </c>
    </row>
    <row r="39" spans="1:2" ht="15" customHeight="1" x14ac:dyDescent="0.25">
      <c r="A39" s="16">
        <v>43885</v>
      </c>
      <c r="B39" s="17">
        <v>99.283551506224597</v>
      </c>
    </row>
    <row r="40" spans="1:2" ht="15" customHeight="1" x14ac:dyDescent="0.25">
      <c r="A40" s="16">
        <v>43886</v>
      </c>
      <c r="B40" s="17">
        <v>96.279281925059394</v>
      </c>
    </row>
    <row r="41" spans="1:2" ht="15" customHeight="1" x14ac:dyDescent="0.25">
      <c r="A41" s="16">
        <v>43887</v>
      </c>
      <c r="B41" s="17">
        <v>95.916245296870358</v>
      </c>
    </row>
    <row r="42" spans="1:2" ht="15" customHeight="1" x14ac:dyDescent="0.25">
      <c r="A42" s="16">
        <v>43888</v>
      </c>
      <c r="B42" s="17">
        <v>91.699261225048716</v>
      </c>
    </row>
    <row r="43" spans="1:2" ht="15" customHeight="1" x14ac:dyDescent="0.25">
      <c r="A43" s="16">
        <v>43889</v>
      </c>
      <c r="B43" s="17">
        <v>90.958765195553752</v>
      </c>
    </row>
    <row r="44" spans="1:2" ht="15" customHeight="1" x14ac:dyDescent="0.25">
      <c r="A44" s="16">
        <v>43892</v>
      </c>
      <c r="B44" s="17">
        <v>95.148584917575874</v>
      </c>
    </row>
    <row r="45" spans="1:2" ht="15" customHeight="1" x14ac:dyDescent="0.25">
      <c r="A45" s="16">
        <v>43893</v>
      </c>
      <c r="B45" s="17">
        <v>92.477050571156397</v>
      </c>
    </row>
    <row r="46" spans="1:2" ht="15" customHeight="1" x14ac:dyDescent="0.25">
      <c r="A46" s="16">
        <v>43894</v>
      </c>
      <c r="B46" s="17">
        <v>96.384889711478635</v>
      </c>
    </row>
    <row r="47" spans="1:2" ht="15" customHeight="1" x14ac:dyDescent="0.25">
      <c r="A47" s="16">
        <v>43895</v>
      </c>
      <c r="B47" s="17">
        <v>93.135295325848091</v>
      </c>
    </row>
    <row r="48" spans="1:2" ht="15" customHeight="1" x14ac:dyDescent="0.25">
      <c r="A48" s="16">
        <v>43896</v>
      </c>
      <c r="B48" s="17">
        <v>91.549930622675632</v>
      </c>
    </row>
    <row r="49" spans="1:2" ht="15" customHeight="1" x14ac:dyDescent="0.25">
      <c r="A49" s="16">
        <v>43899</v>
      </c>
      <c r="B49" s="17">
        <v>84.604255692834371</v>
      </c>
    </row>
    <row r="50" spans="1:2" ht="15" customHeight="1" x14ac:dyDescent="0.25">
      <c r="A50" s="16">
        <v>43900</v>
      </c>
      <c r="B50" s="17">
        <v>88.785755174722652</v>
      </c>
    </row>
    <row r="51" spans="1:2" ht="15" customHeight="1" x14ac:dyDescent="0.25">
      <c r="A51" s="16">
        <v>43901</v>
      </c>
      <c r="B51" s="17">
        <v>84.453260366474851</v>
      </c>
    </row>
    <row r="52" spans="1:2" ht="15" customHeight="1" x14ac:dyDescent="0.25">
      <c r="A52" s="16">
        <v>43902</v>
      </c>
      <c r="B52" s="17">
        <v>76.43746524605632</v>
      </c>
    </row>
    <row r="53" spans="1:2" ht="15" customHeight="1" x14ac:dyDescent="0.25">
      <c r="A53" s="16">
        <v>43903</v>
      </c>
      <c r="B53" s="17">
        <v>83.56188506342933</v>
      </c>
    </row>
    <row r="54" spans="1:2" ht="15" customHeight="1" x14ac:dyDescent="0.25">
      <c r="A54" s="16">
        <v>43906</v>
      </c>
      <c r="B54" s="17">
        <v>73.551324645047956</v>
      </c>
    </row>
    <row r="55" spans="1:2" ht="15" customHeight="1" x14ac:dyDescent="0.25">
      <c r="A55" s="16">
        <v>43907</v>
      </c>
      <c r="B55" s="17">
        <v>77.963399454602467</v>
      </c>
    </row>
    <row r="56" spans="1:2" ht="15" customHeight="1" x14ac:dyDescent="0.25">
      <c r="A56" s="16">
        <v>43908</v>
      </c>
      <c r="B56" s="17">
        <v>73.922687906029893</v>
      </c>
    </row>
    <row r="57" spans="1:2" ht="15" customHeight="1" x14ac:dyDescent="0.25">
      <c r="A57" s="16">
        <v>43909</v>
      </c>
      <c r="B57" s="17">
        <v>74.276265828101671</v>
      </c>
    </row>
    <row r="58" spans="1:2" ht="15" customHeight="1" x14ac:dyDescent="0.25">
      <c r="A58" s="16">
        <v>43910</v>
      </c>
      <c r="B58" s="17">
        <v>71.068013339794092</v>
      </c>
    </row>
    <row r="59" spans="1:2" ht="15" customHeight="1" x14ac:dyDescent="0.25">
      <c r="A59" s="16">
        <v>43913</v>
      </c>
      <c r="B59" s="17">
        <v>68.986329036098368</v>
      </c>
    </row>
    <row r="60" spans="1:2" ht="15" customHeight="1" x14ac:dyDescent="0.25">
      <c r="A60" s="16">
        <v>43914</v>
      </c>
      <c r="B60" s="17">
        <v>75.466536471919937</v>
      </c>
    </row>
    <row r="61" spans="1:2" ht="15" customHeight="1" x14ac:dyDescent="0.25">
      <c r="A61" s="16">
        <v>43915</v>
      </c>
      <c r="B61" s="17">
        <v>76.337279501381104</v>
      </c>
    </row>
    <row r="62" spans="1:2" ht="15" customHeight="1" x14ac:dyDescent="0.25">
      <c r="A62" s="16">
        <v>43916</v>
      </c>
      <c r="B62" s="17">
        <v>81.105384556312984</v>
      </c>
    </row>
    <row r="63" spans="1:2" ht="15" customHeight="1" x14ac:dyDescent="0.25">
      <c r="A63" s="16">
        <v>43917</v>
      </c>
      <c r="B63" s="17">
        <v>78.373408673130371</v>
      </c>
    </row>
    <row r="64" spans="1:2" ht="15" customHeight="1" x14ac:dyDescent="0.25">
      <c r="A64" s="16">
        <v>43920</v>
      </c>
      <c r="B64" s="17">
        <v>81.013188637161079</v>
      </c>
    </row>
    <row r="65" spans="1:2" ht="15" customHeight="1" x14ac:dyDescent="0.25">
      <c r="A65" s="16">
        <v>43921</v>
      </c>
      <c r="B65" s="17">
        <v>79.724188255768297</v>
      </c>
    </row>
    <row r="66" spans="1:2" ht="15" customHeight="1" x14ac:dyDescent="0.25">
      <c r="A66" s="16">
        <v>43922</v>
      </c>
      <c r="B66" s="17">
        <v>76.205524977905498</v>
      </c>
    </row>
    <row r="67" spans="1:2" ht="15" customHeight="1" x14ac:dyDescent="0.25">
      <c r="A67" s="16">
        <v>43923</v>
      </c>
      <c r="B67" s="17">
        <v>77.957974184641216</v>
      </c>
    </row>
    <row r="68" spans="1:2" ht="15" customHeight="1" x14ac:dyDescent="0.25">
      <c r="A68" s="16">
        <v>43924</v>
      </c>
      <c r="B68" s="17">
        <v>76.788312436556822</v>
      </c>
    </row>
    <row r="69" spans="1:2" ht="15" customHeight="1" x14ac:dyDescent="0.25">
      <c r="A69" s="16">
        <v>43927</v>
      </c>
      <c r="B69" s="17">
        <v>82.189941385123092</v>
      </c>
    </row>
    <row r="70" spans="1:2" ht="15" customHeight="1" x14ac:dyDescent="0.25">
      <c r="A70" s="16">
        <v>43928</v>
      </c>
      <c r="B70" s="17">
        <v>82.059143777560024</v>
      </c>
    </row>
    <row r="71" spans="1:2" ht="15" customHeight="1" x14ac:dyDescent="0.25">
      <c r="A71" s="16">
        <v>43929</v>
      </c>
      <c r="B71" s="17">
        <v>84.873761825535027</v>
      </c>
    </row>
    <row r="72" spans="1:2" ht="15" customHeight="1" x14ac:dyDescent="0.25">
      <c r="A72" s="16">
        <v>43930</v>
      </c>
      <c r="B72" s="17">
        <v>86.114295907783955</v>
      </c>
    </row>
    <row r="73" spans="1:2" ht="15" customHeight="1" x14ac:dyDescent="0.25">
      <c r="A73" s="16">
        <v>43934</v>
      </c>
      <c r="B73" s="17">
        <v>85.245922243349256</v>
      </c>
    </row>
    <row r="74" spans="1:2" ht="15" customHeight="1" x14ac:dyDescent="0.25">
      <c r="A74" s="16">
        <v>43935</v>
      </c>
      <c r="B74" s="17">
        <v>87.862690998814401</v>
      </c>
    </row>
    <row r="75" spans="1:2" ht="15" customHeight="1" x14ac:dyDescent="0.25">
      <c r="A75" s="16">
        <v>43936</v>
      </c>
      <c r="B75" s="17">
        <v>85.932552524747777</v>
      </c>
    </row>
    <row r="76" spans="1:2" ht="15" customHeight="1" x14ac:dyDescent="0.25">
      <c r="A76" s="16">
        <v>43937</v>
      </c>
      <c r="B76" s="17">
        <v>86.432906435212331</v>
      </c>
    </row>
    <row r="77" spans="1:2" ht="15" customHeight="1" x14ac:dyDescent="0.25">
      <c r="A77" s="16">
        <v>43938</v>
      </c>
      <c r="B77" s="17">
        <v>88.752345482506684</v>
      </c>
    </row>
    <row r="78" spans="1:2" ht="15" customHeight="1" x14ac:dyDescent="0.25">
      <c r="A78" s="16">
        <v>43941</v>
      </c>
      <c r="B78" s="17">
        <v>87.165245256893442</v>
      </c>
    </row>
    <row r="79" spans="1:2" ht="15" customHeight="1" x14ac:dyDescent="0.25">
      <c r="A79" s="16">
        <v>43942</v>
      </c>
      <c r="B79" s="17">
        <v>84.493773859672316</v>
      </c>
    </row>
    <row r="80" spans="1:2" ht="15" customHeight="1" x14ac:dyDescent="0.25">
      <c r="A80" s="16">
        <v>43943</v>
      </c>
      <c r="B80" s="17">
        <v>86.433703650037259</v>
      </c>
    </row>
    <row r="81" spans="1:2" ht="15" customHeight="1" x14ac:dyDescent="0.25">
      <c r="A81" s="16">
        <v>43944</v>
      </c>
      <c r="B81" s="17">
        <v>86.394171724511665</v>
      </c>
    </row>
    <row r="82" spans="1:2" ht="15" customHeight="1" x14ac:dyDescent="0.25">
      <c r="A82" s="16">
        <v>43945</v>
      </c>
      <c r="B82" s="17">
        <v>87.598646389112844</v>
      </c>
    </row>
    <row r="83" spans="1:2" ht="15" customHeight="1" x14ac:dyDescent="0.25">
      <c r="A83" s="16">
        <v>43948</v>
      </c>
      <c r="B83" s="17">
        <v>88.889088648299079</v>
      </c>
    </row>
    <row r="84" spans="1:2" ht="15" customHeight="1" x14ac:dyDescent="0.25">
      <c r="A84" s="16">
        <v>43949</v>
      </c>
      <c r="B84" s="17">
        <v>88.423789939829007</v>
      </c>
    </row>
    <row r="85" spans="1:2" ht="15" customHeight="1" x14ac:dyDescent="0.25">
      <c r="A85" s="16">
        <v>43950</v>
      </c>
      <c r="B85" s="17">
        <v>90.777365156927871</v>
      </c>
    </row>
    <row r="86" spans="1:2" ht="15" customHeight="1" x14ac:dyDescent="0.25">
      <c r="A86" s="16">
        <v>43951</v>
      </c>
      <c r="B86" s="17">
        <v>89.944331731038389</v>
      </c>
    </row>
    <row r="87" spans="1:2" ht="15" customHeight="1" x14ac:dyDescent="0.25">
      <c r="A87" s="16">
        <v>43952</v>
      </c>
      <c r="B87" s="17">
        <v>87.430385932019732</v>
      </c>
    </row>
    <row r="88" spans="1:2" ht="15" customHeight="1" x14ac:dyDescent="0.25">
      <c r="A88" s="16">
        <v>43955</v>
      </c>
      <c r="B88" s="17">
        <v>87.80254168312932</v>
      </c>
    </row>
    <row r="89" spans="1:2" ht="15" customHeight="1" x14ac:dyDescent="0.25">
      <c r="A89" s="16">
        <v>43956</v>
      </c>
      <c r="B89" s="17">
        <v>88.596213789448413</v>
      </c>
    </row>
    <row r="90" spans="1:2" ht="15" customHeight="1" x14ac:dyDescent="0.25">
      <c r="A90" s="16">
        <v>43957</v>
      </c>
      <c r="B90" s="17">
        <v>87.984848732333163</v>
      </c>
    </row>
    <row r="91" spans="1:2" ht="15" customHeight="1" x14ac:dyDescent="0.25">
      <c r="A91" s="16">
        <v>43958</v>
      </c>
      <c r="B91" s="17">
        <v>89.028354820342599</v>
      </c>
    </row>
    <row r="92" spans="1:2" ht="15" customHeight="1" x14ac:dyDescent="0.25">
      <c r="A92" s="16">
        <v>43959</v>
      </c>
      <c r="B92" s="17">
        <v>90.547540780828811</v>
      </c>
    </row>
    <row r="93" spans="1:2" ht="15" customHeight="1" x14ac:dyDescent="0.25">
      <c r="A93" s="16">
        <v>43962</v>
      </c>
      <c r="B93" s="17">
        <v>90.564338268984585</v>
      </c>
    </row>
    <row r="94" spans="1:2" ht="15" customHeight="1" x14ac:dyDescent="0.25">
      <c r="A94" s="16">
        <v>43963</v>
      </c>
      <c r="B94" s="17">
        <v>88.718854780771082</v>
      </c>
    </row>
    <row r="95" spans="1:2" ht="15" customHeight="1" x14ac:dyDescent="0.25">
      <c r="A95" s="16">
        <v>43964</v>
      </c>
      <c r="B95" s="17">
        <v>87.175756776739931</v>
      </c>
    </row>
    <row r="96" spans="1:2" ht="15" customHeight="1" x14ac:dyDescent="0.25">
      <c r="A96" s="16">
        <v>43965</v>
      </c>
      <c r="B96" s="17">
        <v>88.199131048754623</v>
      </c>
    </row>
    <row r="97" spans="1:2" ht="15" customHeight="1" x14ac:dyDescent="0.25">
      <c r="A97" s="16">
        <v>43966</v>
      </c>
      <c r="B97" s="17">
        <v>88.554792698505153</v>
      </c>
    </row>
    <row r="98" spans="1:2" ht="15" customHeight="1" x14ac:dyDescent="0.25">
      <c r="A98" s="16">
        <v>43969</v>
      </c>
      <c r="B98" s="17">
        <v>91.354805582298297</v>
      </c>
    </row>
    <row r="99" spans="1:2" ht="15" customHeight="1" x14ac:dyDescent="0.25">
      <c r="A99" s="16">
        <v>43970</v>
      </c>
      <c r="B99" s="17">
        <v>90.405354329513344</v>
      </c>
    </row>
    <row r="100" spans="1:2" ht="15" customHeight="1" x14ac:dyDescent="0.25">
      <c r="A100" s="16">
        <v>43971</v>
      </c>
      <c r="B100" s="17">
        <v>91.927648634431577</v>
      </c>
    </row>
    <row r="101" spans="1:2" ht="15" customHeight="1" x14ac:dyDescent="0.25">
      <c r="A101" s="16">
        <v>43972</v>
      </c>
      <c r="B101" s="17">
        <v>91.219118975088236</v>
      </c>
    </row>
    <row r="102" spans="1:2" ht="15" customHeight="1" x14ac:dyDescent="0.25">
      <c r="A102" s="16">
        <v>43973</v>
      </c>
      <c r="B102" s="17">
        <v>91.449558162057457</v>
      </c>
    </row>
    <row r="103" spans="1:2" ht="15" customHeight="1" x14ac:dyDescent="0.25">
      <c r="A103" s="16">
        <v>43977</v>
      </c>
      <c r="B103" s="17">
        <v>92.574812404566003</v>
      </c>
    </row>
    <row r="104" spans="1:2" ht="15" customHeight="1" x14ac:dyDescent="0.25">
      <c r="A104" s="16">
        <v>43978</v>
      </c>
      <c r="B104" s="17">
        <v>93.949374676890145</v>
      </c>
    </row>
    <row r="105" spans="1:2" ht="15" customHeight="1" x14ac:dyDescent="0.25">
      <c r="A105" s="16">
        <v>43979</v>
      </c>
      <c r="B105" s="17">
        <v>93.762244948282515</v>
      </c>
    </row>
    <row r="106" spans="1:2" ht="15" customHeight="1" x14ac:dyDescent="0.25">
      <c r="A106" s="16">
        <v>43980</v>
      </c>
      <c r="B106" s="17">
        <v>94.228205609704105</v>
      </c>
    </row>
    <row r="107" spans="1:2" ht="15" customHeight="1" x14ac:dyDescent="0.25">
      <c r="A107" s="16">
        <v>43983</v>
      </c>
      <c r="B107" s="17">
        <v>94.586236188618258</v>
      </c>
    </row>
    <row r="108" spans="1:2" ht="15" customHeight="1" x14ac:dyDescent="0.25">
      <c r="A108" s="16">
        <v>43984</v>
      </c>
      <c r="B108" s="17">
        <v>95.365794298460955</v>
      </c>
    </row>
    <row r="109" spans="1:2" ht="15" customHeight="1" x14ac:dyDescent="0.25">
      <c r="A109" s="16">
        <v>43985</v>
      </c>
      <c r="B109" s="17">
        <v>96.677141325469961</v>
      </c>
    </row>
    <row r="110" spans="1:2" ht="15" customHeight="1" x14ac:dyDescent="0.25">
      <c r="A110" s="16">
        <v>43986</v>
      </c>
      <c r="B110" s="17">
        <v>96.372495983523166</v>
      </c>
    </row>
    <row r="111" spans="1:2" ht="15" customHeight="1" x14ac:dyDescent="0.25">
      <c r="A111" s="16">
        <v>43987</v>
      </c>
      <c r="B111" s="17">
        <v>98.899897509586111</v>
      </c>
    </row>
    <row r="112" spans="1:2" ht="15" customHeight="1" x14ac:dyDescent="0.25">
      <c r="A112" s="16">
        <v>43990</v>
      </c>
      <c r="B112" s="17">
        <v>100.09253897336161</v>
      </c>
    </row>
    <row r="113" spans="1:2" ht="15" customHeight="1" x14ac:dyDescent="0.25">
      <c r="A113" s="16">
        <v>43991</v>
      </c>
      <c r="B113" s="17">
        <v>99.318868048021713</v>
      </c>
    </row>
    <row r="114" spans="1:2" ht="15" customHeight="1" x14ac:dyDescent="0.25">
      <c r="A114" s="16">
        <v>43992</v>
      </c>
      <c r="B114" s="17">
        <v>98.7915827248694</v>
      </c>
    </row>
    <row r="115" spans="1:2" ht="15" customHeight="1" x14ac:dyDescent="0.25">
      <c r="A115" s="16">
        <v>43993</v>
      </c>
      <c r="B115" s="17">
        <v>92.979800926366636</v>
      </c>
    </row>
    <row r="116" spans="1:2" ht="15" customHeight="1" x14ac:dyDescent="0.25">
      <c r="A116" s="16">
        <v>43994</v>
      </c>
      <c r="B116" s="17">
        <v>94.222238968707188</v>
      </c>
    </row>
    <row r="117" spans="1:2" ht="15" customHeight="1" x14ac:dyDescent="0.25">
      <c r="A117" s="16">
        <v>43997</v>
      </c>
      <c r="B117" s="17">
        <v>95.008715624938972</v>
      </c>
    </row>
    <row r="118" spans="1:2" ht="15" customHeight="1" x14ac:dyDescent="0.25">
      <c r="A118" s="16">
        <v>43998</v>
      </c>
      <c r="B118" s="17">
        <v>96.811885082428887</v>
      </c>
    </row>
    <row r="119" spans="1:2" ht="15" customHeight="1" x14ac:dyDescent="0.25">
      <c r="A119" s="16">
        <v>43999</v>
      </c>
      <c r="B119" s="17">
        <v>96.463306492119642</v>
      </c>
    </row>
    <row r="120" spans="1:2" ht="15" customHeight="1" x14ac:dyDescent="0.25">
      <c r="A120" s="16">
        <v>44000</v>
      </c>
      <c r="B120" s="17">
        <v>96.524096381718934</v>
      </c>
    </row>
    <row r="121" spans="1:2" ht="15" customHeight="1" x14ac:dyDescent="0.25">
      <c r="A121" s="16">
        <v>44001</v>
      </c>
      <c r="B121" s="17">
        <v>95.996761638148314</v>
      </c>
    </row>
    <row r="122" spans="1:2" ht="15" customHeight="1" x14ac:dyDescent="0.25">
      <c r="A122" s="16">
        <v>44004</v>
      </c>
      <c r="B122" s="17">
        <v>96.620277818833699</v>
      </c>
    </row>
    <row r="123" spans="1:2" ht="15" customHeight="1" x14ac:dyDescent="0.25">
      <c r="A123" s="16">
        <v>44005</v>
      </c>
      <c r="B123" s="17">
        <v>97.03685327366594</v>
      </c>
    </row>
    <row r="124" spans="1:2" ht="15" customHeight="1" x14ac:dyDescent="0.25">
      <c r="A124" s="16">
        <v>44006</v>
      </c>
      <c r="B124" s="17">
        <v>94.528529724249807</v>
      </c>
    </row>
    <row r="125" spans="1:2" ht="15" customHeight="1" x14ac:dyDescent="0.25">
      <c r="A125" s="16">
        <v>44007</v>
      </c>
      <c r="B125" s="17">
        <v>95.569295056694259</v>
      </c>
    </row>
    <row r="126" spans="1:2" ht="15" customHeight="1" x14ac:dyDescent="0.25">
      <c r="A126" s="16">
        <v>44008</v>
      </c>
      <c r="B126" s="17">
        <v>93.255189388929296</v>
      </c>
    </row>
    <row r="127" spans="1:2" ht="15" customHeight="1" x14ac:dyDescent="0.25">
      <c r="A127" s="16">
        <v>44011</v>
      </c>
      <c r="B127" s="17">
        <v>94.636228642299798</v>
      </c>
    </row>
    <row r="128" spans="1:2" ht="15" customHeight="1" x14ac:dyDescent="0.25">
      <c r="A128" s="16">
        <v>44012</v>
      </c>
      <c r="B128" s="17">
        <v>96.102141030568745</v>
      </c>
    </row>
    <row r="129" spans="1:2" ht="15" customHeight="1" x14ac:dyDescent="0.25">
      <c r="A129" s="16">
        <v>44013</v>
      </c>
      <c r="B129" s="17">
        <v>96.587757861992941</v>
      </c>
    </row>
    <row r="130" spans="1:2" ht="15" customHeight="1" x14ac:dyDescent="0.25">
      <c r="A130" s="16">
        <v>44014</v>
      </c>
      <c r="B130" s="17">
        <v>97.047602494571834</v>
      </c>
    </row>
    <row r="131" spans="1:2" ht="15" customHeight="1" x14ac:dyDescent="0.25">
      <c r="A131" s="16">
        <v>44018</v>
      </c>
      <c r="B131" s="17">
        <v>98.589323137013551</v>
      </c>
    </row>
    <row r="132" spans="1:2" ht="15" customHeight="1" x14ac:dyDescent="0.25">
      <c r="A132" s="16">
        <v>44019</v>
      </c>
      <c r="B132" s="17">
        <v>97.52318601180032</v>
      </c>
    </row>
    <row r="133" spans="1:2" ht="15" customHeight="1" x14ac:dyDescent="0.25">
      <c r="A133" s="16">
        <v>44020</v>
      </c>
      <c r="B133" s="17">
        <v>98.288034905898485</v>
      </c>
    </row>
    <row r="134" spans="1:2" ht="15" customHeight="1" x14ac:dyDescent="0.25">
      <c r="A134" s="16">
        <v>44021</v>
      </c>
      <c r="B134" s="17">
        <v>97.761098177564691</v>
      </c>
    </row>
    <row r="135" spans="1:2" ht="15" customHeight="1" x14ac:dyDescent="0.25">
      <c r="A135" s="16">
        <v>44022</v>
      </c>
      <c r="B135" s="17">
        <v>98.784644867977875</v>
      </c>
    </row>
    <row r="136" spans="1:2" ht="15" customHeight="1" x14ac:dyDescent="0.25">
      <c r="A136" s="16">
        <v>44025</v>
      </c>
      <c r="B136" s="17">
        <v>97.85981242842135</v>
      </c>
    </row>
    <row r="137" spans="1:2" ht="15" customHeight="1" x14ac:dyDescent="0.25">
      <c r="A137" s="16">
        <v>44026</v>
      </c>
      <c r="B137" s="17">
        <v>99.184709660836205</v>
      </c>
    </row>
    <row r="138" spans="1:2" ht="15" customHeight="1" x14ac:dyDescent="0.25">
      <c r="A138" s="16">
        <v>44027</v>
      </c>
      <c r="B138" s="17">
        <v>100.08746702687033</v>
      </c>
    </row>
    <row r="139" spans="1:2" ht="15" customHeight="1" x14ac:dyDescent="0.25">
      <c r="A139" s="16">
        <v>44028</v>
      </c>
      <c r="B139" s="17">
        <v>99.749739169857207</v>
      </c>
    </row>
    <row r="140" spans="1:2" ht="15" customHeight="1" x14ac:dyDescent="0.25">
      <c r="A140" s="16">
        <v>44029</v>
      </c>
      <c r="B140" s="17">
        <v>100.03898152790902</v>
      </c>
    </row>
    <row r="141" spans="1:2" ht="15" customHeight="1" x14ac:dyDescent="0.25">
      <c r="A141" s="16">
        <v>44032</v>
      </c>
      <c r="B141" s="17">
        <v>100.88004358165155</v>
      </c>
    </row>
    <row r="142" spans="1:2" ht="15" customHeight="1" x14ac:dyDescent="0.25">
      <c r="A142" s="16">
        <v>44033</v>
      </c>
      <c r="B142" s="17">
        <v>101.05089181224045</v>
      </c>
    </row>
    <row r="143" spans="1:2" ht="15" customHeight="1" x14ac:dyDescent="0.25">
      <c r="A143" s="16">
        <v>44034</v>
      </c>
      <c r="B143" s="17">
        <v>101.63403659991701</v>
      </c>
    </row>
    <row r="144" spans="1:2" ht="15" customHeight="1" x14ac:dyDescent="0.25">
      <c r="A144" s="16">
        <v>44035</v>
      </c>
      <c r="B144" s="17">
        <v>100.38970028166037</v>
      </c>
    </row>
    <row r="145" spans="1:2" ht="15" customHeight="1" x14ac:dyDescent="0.25">
      <c r="A145" s="16">
        <v>44036</v>
      </c>
      <c r="B145" s="17">
        <v>99.770244854134972</v>
      </c>
    </row>
    <row r="146" spans="1:2" ht="15" customHeight="1" x14ac:dyDescent="0.25">
      <c r="A146" s="16">
        <v>44039</v>
      </c>
      <c r="B146" s="17">
        <v>100.50848754901904</v>
      </c>
    </row>
    <row r="147" spans="1:2" ht="15" customHeight="1" x14ac:dyDescent="0.25">
      <c r="A147" s="16">
        <v>44040</v>
      </c>
      <c r="B147" s="17">
        <v>99.859011355203876</v>
      </c>
    </row>
    <row r="148" spans="1:2" ht="15" customHeight="1" x14ac:dyDescent="0.25">
      <c r="A148" s="16">
        <v>44041</v>
      </c>
      <c r="B148" s="17">
        <v>101.10034411323201</v>
      </c>
    </row>
    <row r="149" spans="1:2" ht="15" customHeight="1" x14ac:dyDescent="0.25">
      <c r="A149" s="16">
        <v>44042</v>
      </c>
      <c r="B149" s="17">
        <v>100.73727727006614</v>
      </c>
    </row>
    <row r="150" spans="1:2" ht="15" customHeight="1" x14ac:dyDescent="0.25">
      <c r="A150" s="16">
        <v>44043</v>
      </c>
      <c r="B150" s="17">
        <v>101.52087372405254</v>
      </c>
    </row>
    <row r="151" spans="1:2" ht="15" customHeight="1" x14ac:dyDescent="0.25">
      <c r="A151" s="16">
        <v>44046</v>
      </c>
      <c r="B151" s="17">
        <v>102.25306947361454</v>
      </c>
    </row>
    <row r="152" spans="1:2" ht="15" customHeight="1" x14ac:dyDescent="0.25">
      <c r="A152" s="16">
        <v>44047</v>
      </c>
      <c r="B152" s="17">
        <v>102.62230802801665</v>
      </c>
    </row>
    <row r="153" spans="1:2" ht="15" customHeight="1" x14ac:dyDescent="0.25">
      <c r="A153" s="16">
        <v>44048</v>
      </c>
      <c r="B153" s="17">
        <v>103.28225251996454</v>
      </c>
    </row>
    <row r="154" spans="1:2" ht="15" customHeight="1" x14ac:dyDescent="0.25">
      <c r="A154" s="16">
        <v>44049</v>
      </c>
      <c r="B154" s="17">
        <v>103.95767464929209</v>
      </c>
    </row>
    <row r="155" spans="1:2" ht="15" customHeight="1" x14ac:dyDescent="0.25">
      <c r="A155" s="16">
        <v>44050</v>
      </c>
      <c r="B155" s="17">
        <v>104.04519003078067</v>
      </c>
    </row>
    <row r="156" spans="1:2" ht="15" customHeight="1" x14ac:dyDescent="0.25">
      <c r="A156" s="16">
        <v>44053</v>
      </c>
      <c r="B156" s="17">
        <v>104.33188841254544</v>
      </c>
    </row>
    <row r="157" spans="1:2" ht="15" customHeight="1" x14ac:dyDescent="0.25">
      <c r="A157" s="16">
        <v>44054</v>
      </c>
      <c r="B157" s="17">
        <v>103.50093471675788</v>
      </c>
    </row>
    <row r="158" spans="1:2" ht="15" customHeight="1" x14ac:dyDescent="0.25">
      <c r="A158" s="16">
        <v>44055</v>
      </c>
      <c r="B158" s="17">
        <v>104.96504283304178</v>
      </c>
    </row>
    <row r="159" spans="1:2" ht="15" customHeight="1" x14ac:dyDescent="0.25">
      <c r="A159" s="16">
        <v>44056</v>
      </c>
      <c r="B159" s="17">
        <v>104.77619860601544</v>
      </c>
    </row>
    <row r="160" spans="1:2" ht="15" customHeight="1" x14ac:dyDescent="0.25">
      <c r="A160" s="16">
        <v>44057</v>
      </c>
      <c r="B160" s="17">
        <v>104.76593038935601</v>
      </c>
    </row>
    <row r="161" spans="1:2" ht="15" customHeight="1" x14ac:dyDescent="0.25">
      <c r="A161" s="16">
        <v>44060</v>
      </c>
      <c r="B161" s="17">
        <v>105.05251891284485</v>
      </c>
    </row>
    <row r="162" spans="1:2" ht="15" customHeight="1" x14ac:dyDescent="0.25">
      <c r="A162" s="16">
        <v>44061</v>
      </c>
      <c r="B162" s="17">
        <v>105.31091166412088</v>
      </c>
    </row>
    <row r="163" spans="1:2" ht="15" customHeight="1" x14ac:dyDescent="0.25">
      <c r="A163" s="16">
        <v>44062</v>
      </c>
      <c r="B163" s="17">
        <v>104.8646236617232</v>
      </c>
    </row>
    <row r="164" spans="1:2" ht="15" customHeight="1" x14ac:dyDescent="0.25">
      <c r="A164" s="16">
        <v>44063</v>
      </c>
      <c r="B164" s="17">
        <v>105.19930570805576</v>
      </c>
    </row>
    <row r="165" spans="1:2" ht="15" customHeight="1" x14ac:dyDescent="0.25">
      <c r="A165" s="16">
        <v>44064</v>
      </c>
      <c r="B165" s="17">
        <v>105.56767249819701</v>
      </c>
    </row>
    <row r="166" spans="1:2" ht="15" customHeight="1" x14ac:dyDescent="0.25">
      <c r="A166" s="16">
        <v>44067</v>
      </c>
      <c r="B166" s="17">
        <v>106.64045162474791</v>
      </c>
    </row>
    <row r="167" spans="1:2" ht="15" customHeight="1" x14ac:dyDescent="0.25">
      <c r="A167" s="16">
        <v>44068</v>
      </c>
      <c r="B167" s="17">
        <v>107.02510406661094</v>
      </c>
    </row>
    <row r="168" spans="1:2" ht="15" customHeight="1" x14ac:dyDescent="0.25">
      <c r="A168" s="16">
        <v>44069</v>
      </c>
      <c r="B168" s="17">
        <v>108.11708732868578</v>
      </c>
    </row>
    <row r="169" spans="1:2" ht="15" customHeight="1" x14ac:dyDescent="0.25">
      <c r="A169" s="16">
        <v>44070</v>
      </c>
      <c r="B169" s="17">
        <v>108.30489553202096</v>
      </c>
    </row>
    <row r="170" spans="1:2" ht="15" customHeight="1" x14ac:dyDescent="0.25">
      <c r="A170" s="16">
        <v>44071</v>
      </c>
      <c r="B170" s="17">
        <v>109.04500273110651</v>
      </c>
    </row>
    <row r="171" spans="1:2" ht="15" customHeight="1" x14ac:dyDescent="0.25">
      <c r="A171" s="16">
        <v>44074</v>
      </c>
      <c r="B171" s="17">
        <v>108.81824723617287</v>
      </c>
    </row>
    <row r="172" spans="1:2" ht="15" customHeight="1" x14ac:dyDescent="0.25">
      <c r="A172" s="16">
        <v>44075</v>
      </c>
      <c r="B172" s="17">
        <v>109.63926896921443</v>
      </c>
    </row>
    <row r="173" spans="1:2" ht="15" customHeight="1" x14ac:dyDescent="0.25">
      <c r="A173" s="16">
        <v>44076</v>
      </c>
      <c r="B173" s="17">
        <v>111.33552539401796</v>
      </c>
    </row>
    <row r="174" spans="1:2" ht="15" customHeight="1" x14ac:dyDescent="0.25">
      <c r="A174" s="16">
        <v>44077</v>
      </c>
      <c r="B174" s="17">
        <v>107.44549227167381</v>
      </c>
    </row>
    <row r="175" spans="1:2" ht="15" customHeight="1" x14ac:dyDescent="0.25">
      <c r="A175" s="16">
        <v>44078</v>
      </c>
      <c r="B175" s="17">
        <v>106.57160834132529</v>
      </c>
    </row>
    <row r="176" spans="1:2" ht="15" customHeight="1" x14ac:dyDescent="0.25">
      <c r="A176" s="16">
        <v>44082</v>
      </c>
      <c r="B176" s="17">
        <v>103.61814484386417</v>
      </c>
    </row>
    <row r="177" spans="1:2" ht="15" customHeight="1" x14ac:dyDescent="0.25">
      <c r="A177" s="16">
        <v>44083</v>
      </c>
      <c r="B177" s="17">
        <v>105.71119631024573</v>
      </c>
    </row>
    <row r="178" spans="1:2" ht="15" customHeight="1" x14ac:dyDescent="0.25">
      <c r="A178" s="16">
        <v>44084</v>
      </c>
      <c r="B178" s="17">
        <v>103.85738046015682</v>
      </c>
    </row>
    <row r="179" spans="1:2" ht="15" customHeight="1" x14ac:dyDescent="0.25">
      <c r="A179" s="16">
        <v>44085</v>
      </c>
      <c r="B179" s="17">
        <v>103.91769289142083</v>
      </c>
    </row>
    <row r="180" spans="1:2" ht="15" customHeight="1" x14ac:dyDescent="0.25">
      <c r="A180" s="16">
        <v>44088</v>
      </c>
      <c r="B180" s="17">
        <v>105.27476120037269</v>
      </c>
    </row>
    <row r="181" spans="1:2" ht="15" customHeight="1" x14ac:dyDescent="0.25">
      <c r="A181" s="16">
        <v>44089</v>
      </c>
      <c r="B181" s="17">
        <v>105.82581879575289</v>
      </c>
    </row>
    <row r="182" spans="1:2" ht="15" customHeight="1" x14ac:dyDescent="0.25">
      <c r="A182" s="16">
        <v>44090</v>
      </c>
      <c r="B182" s="17">
        <v>105.34095437910607</v>
      </c>
    </row>
    <row r="183" spans="1:2" ht="15" customHeight="1" x14ac:dyDescent="0.25">
      <c r="A183" s="16">
        <v>44091</v>
      </c>
      <c r="B183" s="17">
        <v>104.45639705746439</v>
      </c>
    </row>
    <row r="184" spans="1:2" ht="15" customHeight="1" x14ac:dyDescent="0.25">
      <c r="A184" s="16">
        <v>44092</v>
      </c>
      <c r="B184" s="17">
        <v>103.28978743328258</v>
      </c>
    </row>
    <row r="185" spans="1:2" ht="15" customHeight="1" x14ac:dyDescent="0.25">
      <c r="A185" s="16">
        <v>44095</v>
      </c>
      <c r="B185" s="17">
        <v>102.09988815747953</v>
      </c>
    </row>
    <row r="186" spans="1:2" ht="15" customHeight="1" x14ac:dyDescent="0.25">
      <c r="A186" s="16">
        <v>44096</v>
      </c>
      <c r="B186" s="17">
        <v>103.17423063698033</v>
      </c>
    </row>
    <row r="187" spans="1:2" ht="15" customHeight="1" x14ac:dyDescent="0.25">
      <c r="A187" s="16">
        <v>44097</v>
      </c>
      <c r="B187" s="17">
        <v>100.73424358113168</v>
      </c>
    </row>
    <row r="188" spans="1:2" ht="15" customHeight="1" x14ac:dyDescent="0.25">
      <c r="A188" s="16">
        <v>44098</v>
      </c>
      <c r="B188" s="17">
        <v>101.04021643031915</v>
      </c>
    </row>
    <row r="189" spans="1:2" ht="15" customHeight="1" x14ac:dyDescent="0.25">
      <c r="A189" s="16">
        <v>44099</v>
      </c>
      <c r="B189" s="17">
        <v>102.65787078933695</v>
      </c>
    </row>
    <row r="190" spans="1:2" ht="15" customHeight="1" x14ac:dyDescent="0.25">
      <c r="A190" s="16">
        <v>44102</v>
      </c>
      <c r="B190" s="17">
        <v>104.31183110463829</v>
      </c>
    </row>
    <row r="191" spans="1:2" ht="15" customHeight="1" x14ac:dyDescent="0.25">
      <c r="A191" s="16">
        <v>44103</v>
      </c>
      <c r="B191" s="17">
        <v>103.82297924993162</v>
      </c>
    </row>
    <row r="192" spans="1:2" ht="15" customHeight="1" x14ac:dyDescent="0.25">
      <c r="A192" s="16">
        <v>44104</v>
      </c>
      <c r="B192" s="17">
        <v>104.68351643267357</v>
      </c>
    </row>
    <row r="193" spans="1:2" ht="15" customHeight="1" x14ac:dyDescent="0.25">
      <c r="A193" s="16">
        <v>44105</v>
      </c>
      <c r="B193" s="17">
        <v>105.24879185261884</v>
      </c>
    </row>
    <row r="194" spans="1:2" ht="15" customHeight="1" x14ac:dyDescent="0.25">
      <c r="A194" s="16">
        <v>44106</v>
      </c>
      <c r="B194" s="17">
        <v>104.24190083411369</v>
      </c>
    </row>
    <row r="195" spans="1:2" ht="15" customHeight="1" x14ac:dyDescent="0.25">
      <c r="A195" s="16">
        <v>44109</v>
      </c>
      <c r="B195" s="17">
        <v>106.12682086676273</v>
      </c>
    </row>
    <row r="196" spans="1:2" ht="15" customHeight="1" x14ac:dyDescent="0.25">
      <c r="A196" s="16">
        <v>44110</v>
      </c>
      <c r="B196" s="17">
        <v>104.64663551390061</v>
      </c>
    </row>
    <row r="197" spans="1:2" ht="15" customHeight="1" x14ac:dyDescent="0.25">
      <c r="A197" s="16">
        <v>44111</v>
      </c>
      <c r="B197" s="17">
        <v>106.47001397727958</v>
      </c>
    </row>
    <row r="198" spans="1:2" ht="15" customHeight="1" x14ac:dyDescent="0.25">
      <c r="A198" s="16">
        <v>44112</v>
      </c>
      <c r="B198" s="17">
        <v>107.3549812036144</v>
      </c>
    </row>
    <row r="199" spans="1:2" ht="15" customHeight="1" x14ac:dyDescent="0.25">
      <c r="A199" s="16">
        <v>44113</v>
      </c>
      <c r="B199" s="17">
        <v>108.30099146403442</v>
      </c>
    </row>
    <row r="200" spans="1:2" ht="15" customHeight="1" x14ac:dyDescent="0.25">
      <c r="A200" s="16">
        <v>44116</v>
      </c>
      <c r="B200" s="17">
        <v>110.07889362106195</v>
      </c>
    </row>
    <row r="201" spans="1:2" ht="15" customHeight="1" x14ac:dyDescent="0.25">
      <c r="A201" s="16">
        <v>44117</v>
      </c>
      <c r="B201" s="17">
        <v>109.38475866510527</v>
      </c>
    </row>
    <row r="202" spans="1:2" ht="15" customHeight="1" x14ac:dyDescent="0.25">
      <c r="A202" s="16">
        <v>44118</v>
      </c>
      <c r="B202" s="17">
        <v>108.67095220119272</v>
      </c>
    </row>
    <row r="203" spans="1:2" ht="15" customHeight="1" x14ac:dyDescent="0.25">
      <c r="A203" s="16">
        <v>44119</v>
      </c>
      <c r="B203" s="17">
        <v>108.50803088216794</v>
      </c>
    </row>
    <row r="204" spans="1:2" ht="15" customHeight="1" x14ac:dyDescent="0.25">
      <c r="A204" s="16">
        <v>44120</v>
      </c>
      <c r="B204" s="17">
        <v>108.52453859716189</v>
      </c>
    </row>
    <row r="205" spans="1:2" ht="15" customHeight="1" x14ac:dyDescent="0.25">
      <c r="A205" s="16">
        <v>44123</v>
      </c>
      <c r="B205" s="17">
        <v>106.75254545086035</v>
      </c>
    </row>
    <row r="206" spans="1:2" ht="15" customHeight="1" x14ac:dyDescent="0.25">
      <c r="A206" s="16">
        <v>44124</v>
      </c>
      <c r="B206" s="17">
        <v>107.2590254008331</v>
      </c>
    </row>
    <row r="207" spans="1:2" ht="15" customHeight="1" x14ac:dyDescent="0.25">
      <c r="A207" s="16">
        <v>44125</v>
      </c>
      <c r="B207" s="17">
        <v>107.02597090487625</v>
      </c>
    </row>
    <row r="208" spans="1:2" ht="15" customHeight="1" x14ac:dyDescent="0.25">
      <c r="A208" s="16">
        <v>44126</v>
      </c>
      <c r="B208" s="17">
        <v>107.59361009675033</v>
      </c>
    </row>
    <row r="209" spans="1:2" ht="15" customHeight="1" x14ac:dyDescent="0.25">
      <c r="A209" s="16">
        <v>44127</v>
      </c>
      <c r="B209" s="17">
        <v>107.96635762914086</v>
      </c>
    </row>
    <row r="210" spans="1:2" ht="15" customHeight="1" x14ac:dyDescent="0.25">
      <c r="A210" s="16">
        <v>44130</v>
      </c>
      <c r="B210" s="17">
        <v>105.96015601686889</v>
      </c>
    </row>
    <row r="211" spans="1:2" ht="15" customHeight="1" x14ac:dyDescent="0.25">
      <c r="A211" s="16">
        <v>44131</v>
      </c>
      <c r="B211" s="17">
        <v>105.64133039040414</v>
      </c>
    </row>
    <row r="212" spans="1:2" ht="15" customHeight="1" x14ac:dyDescent="0.25">
      <c r="A212" s="16">
        <v>44132</v>
      </c>
      <c r="B212" s="17">
        <v>101.91338371190946</v>
      </c>
    </row>
    <row r="213" spans="1:2" ht="15" customHeight="1" x14ac:dyDescent="0.25">
      <c r="A213" s="16">
        <v>44133</v>
      </c>
      <c r="B213" s="17">
        <v>103.13962205611085</v>
      </c>
    </row>
    <row r="214" spans="1:2" ht="15" customHeight="1" x14ac:dyDescent="0.25">
      <c r="A214" s="16">
        <v>44134</v>
      </c>
      <c r="B214" s="17">
        <v>101.89958493479342</v>
      </c>
    </row>
    <row r="215" spans="1:2" ht="15" customHeight="1" x14ac:dyDescent="0.25">
      <c r="A215" s="16">
        <v>44137</v>
      </c>
      <c r="B215" s="17">
        <v>103.15621062321696</v>
      </c>
    </row>
    <row r="216" spans="1:2" ht="15" customHeight="1" x14ac:dyDescent="0.25">
      <c r="A216" s="16">
        <v>44138</v>
      </c>
      <c r="B216" s="17">
        <v>104.98902692805598</v>
      </c>
    </row>
    <row r="217" spans="1:2" ht="15" customHeight="1" x14ac:dyDescent="0.25">
      <c r="A217" s="16">
        <v>44139</v>
      </c>
      <c r="B217" s="17">
        <v>107.30813484339652</v>
      </c>
    </row>
    <row r="218" spans="1:2" ht="15" customHeight="1" x14ac:dyDescent="0.25">
      <c r="A218" s="16">
        <v>44140</v>
      </c>
      <c r="B218" s="17">
        <v>109.41677672896539</v>
      </c>
    </row>
    <row r="219" spans="1:2" ht="15" customHeight="1" x14ac:dyDescent="0.25">
      <c r="A219" s="16">
        <v>44141</v>
      </c>
      <c r="B219" s="17">
        <v>109.39930361083891</v>
      </c>
    </row>
    <row r="220" spans="1:2" ht="15" customHeight="1" x14ac:dyDescent="0.25">
      <c r="A220" s="16">
        <v>44144</v>
      </c>
      <c r="B220" s="17">
        <v>110.68921064778165</v>
      </c>
    </row>
    <row r="221" spans="1:2" ht="15" customHeight="1" x14ac:dyDescent="0.25">
      <c r="A221" s="16">
        <v>44145</v>
      </c>
      <c r="B221" s="17">
        <v>110.55275099023081</v>
      </c>
    </row>
    <row r="222" spans="1:2" ht="15" customHeight="1" x14ac:dyDescent="0.25">
      <c r="A222" s="16">
        <v>44146</v>
      </c>
      <c r="B222" s="17">
        <v>111.39860203768855</v>
      </c>
    </row>
    <row r="223" spans="1:2" ht="15" customHeight="1" x14ac:dyDescent="0.25">
      <c r="A223" s="16">
        <v>44147</v>
      </c>
      <c r="B223" s="17">
        <v>110.30981381613891</v>
      </c>
    </row>
    <row r="224" spans="1:2" ht="15" customHeight="1" x14ac:dyDescent="0.25">
      <c r="A224" s="16">
        <v>44148</v>
      </c>
      <c r="B224" s="17">
        <v>111.82157683852635</v>
      </c>
    </row>
    <row r="225" spans="1:2" ht="15" customHeight="1" x14ac:dyDescent="0.25">
      <c r="A225" s="16">
        <v>44151</v>
      </c>
      <c r="B225" s="17">
        <v>113.12554032890409</v>
      </c>
    </row>
    <row r="226" spans="1:2" ht="15" customHeight="1" x14ac:dyDescent="0.25">
      <c r="A226" s="16">
        <v>44152</v>
      </c>
      <c r="B226" s="17">
        <v>112.59975081146176</v>
      </c>
    </row>
    <row r="227" spans="1:2" ht="15" customHeight="1" x14ac:dyDescent="0.25">
      <c r="A227" s="16">
        <v>44153</v>
      </c>
      <c r="B227" s="17">
        <v>111.31814849236763</v>
      </c>
    </row>
    <row r="228" spans="1:2" ht="15" customHeight="1" x14ac:dyDescent="0.25">
      <c r="A228" s="16">
        <v>44154</v>
      </c>
      <c r="B228" s="17">
        <v>111.76479726113892</v>
      </c>
    </row>
    <row r="229" spans="1:2" ht="15" customHeight="1" x14ac:dyDescent="0.25">
      <c r="A229" s="16">
        <v>44155</v>
      </c>
      <c r="B229" s="17">
        <v>111.00683674660074</v>
      </c>
    </row>
    <row r="230" spans="1:2" ht="15" customHeight="1" x14ac:dyDescent="0.25">
      <c r="A230" s="16">
        <v>44158</v>
      </c>
      <c r="B230" s="17">
        <v>111.64499160352696</v>
      </c>
    </row>
    <row r="231" spans="1:2" ht="15" customHeight="1" x14ac:dyDescent="0.25">
      <c r="A231" s="16">
        <v>44159</v>
      </c>
      <c r="B231" s="17">
        <v>113.45085570823792</v>
      </c>
    </row>
    <row r="232" spans="1:2" ht="15" customHeight="1" x14ac:dyDescent="0.25">
      <c r="A232" s="16">
        <v>44160</v>
      </c>
      <c r="B232" s="17">
        <v>113.27515017920993</v>
      </c>
    </row>
    <row r="233" spans="1:2" ht="15" customHeight="1" x14ac:dyDescent="0.25">
      <c r="A233" s="16">
        <v>44162</v>
      </c>
      <c r="B233" s="17">
        <v>113.55806649774797</v>
      </c>
    </row>
    <row r="234" spans="1:2" ht="15" customHeight="1" x14ac:dyDescent="0.25">
      <c r="A234" s="16">
        <v>44165</v>
      </c>
      <c r="B234" s="17">
        <v>113.05391688131886</v>
      </c>
    </row>
    <row r="235" spans="1:2" ht="15" customHeight="1" x14ac:dyDescent="0.25">
      <c r="A235" s="16">
        <v>44166</v>
      </c>
      <c r="B235" s="17">
        <v>114.33176190878534</v>
      </c>
    </row>
    <row r="236" spans="1:2" ht="15" customHeight="1" x14ac:dyDescent="0.25">
      <c r="A236" s="16">
        <v>44167</v>
      </c>
      <c r="B236" s="17">
        <v>114.5472635476354</v>
      </c>
    </row>
    <row r="237" spans="1:2" ht="15" customHeight="1" x14ac:dyDescent="0.25">
      <c r="A237" s="16">
        <v>44168</v>
      </c>
      <c r="B237" s="17">
        <v>114.49702723884963</v>
      </c>
    </row>
    <row r="238" spans="1:2" ht="15" customHeight="1" x14ac:dyDescent="0.25">
      <c r="A238" s="16">
        <v>44169</v>
      </c>
      <c r="B238" s="17">
        <v>115.51573324318912</v>
      </c>
    </row>
    <row r="239" spans="1:2" ht="15" customHeight="1" x14ac:dyDescent="0.25">
      <c r="A239" s="16">
        <v>44172</v>
      </c>
      <c r="B239" s="17">
        <v>115.29237045337943</v>
      </c>
    </row>
    <row r="240" spans="1:2" ht="15" customHeight="1" x14ac:dyDescent="0.25">
      <c r="A240" s="16">
        <v>44173</v>
      </c>
      <c r="B240" s="17">
        <v>115.61656959843984</v>
      </c>
    </row>
    <row r="241" spans="1:2" ht="15" customHeight="1" x14ac:dyDescent="0.25">
      <c r="A241" s="16">
        <v>44174</v>
      </c>
      <c r="B241" s="17">
        <v>114.70318444342892</v>
      </c>
    </row>
    <row r="242" spans="1:2" ht="15" customHeight="1" x14ac:dyDescent="0.25">
      <c r="A242" s="16">
        <v>44175</v>
      </c>
      <c r="B242" s="17">
        <v>114.56414737137666</v>
      </c>
    </row>
    <row r="243" spans="1:2" ht="15" customHeight="1" x14ac:dyDescent="0.25">
      <c r="A243" s="16">
        <v>44176</v>
      </c>
      <c r="B243" s="17">
        <v>114.42175183228132</v>
      </c>
    </row>
    <row r="244" spans="1:2" ht="15" customHeight="1" x14ac:dyDescent="0.25">
      <c r="A244" s="16">
        <v>44179</v>
      </c>
      <c r="B244" s="17">
        <v>113.94368071151982</v>
      </c>
    </row>
    <row r="245" spans="1:2" ht="15" customHeight="1" x14ac:dyDescent="0.25">
      <c r="A245" s="16">
        <v>44180</v>
      </c>
      <c r="B245" s="17">
        <v>115.41751309693522</v>
      </c>
    </row>
    <row r="246" spans="1:2" ht="15" customHeight="1" x14ac:dyDescent="0.25">
      <c r="A246" s="16">
        <v>44181</v>
      </c>
      <c r="B246" s="17">
        <v>115.62240519342926</v>
      </c>
    </row>
    <row r="247" spans="1:2" ht="15" customHeight="1" x14ac:dyDescent="0.25">
      <c r="A247" s="16">
        <v>44182</v>
      </c>
      <c r="B247" s="17">
        <v>116.29369649274733</v>
      </c>
    </row>
    <row r="248" spans="1:2" ht="15" customHeight="1" x14ac:dyDescent="0.25">
      <c r="A248" s="16">
        <v>44183</v>
      </c>
      <c r="B248" s="17">
        <v>115.89378966336253</v>
      </c>
    </row>
    <row r="249" spans="1:2" ht="15" customHeight="1" x14ac:dyDescent="0.25">
      <c r="A249" s="16">
        <v>44186</v>
      </c>
      <c r="B249" s="17">
        <v>115.44473230820982</v>
      </c>
    </row>
    <row r="250" spans="1:2" ht="15" customHeight="1" x14ac:dyDescent="0.25">
      <c r="A250" s="16">
        <v>44187</v>
      </c>
      <c r="B250" s="17">
        <v>115.2141093213487</v>
      </c>
    </row>
    <row r="251" spans="1:2" ht="15" customHeight="1" x14ac:dyDescent="0.25">
      <c r="A251" s="16">
        <v>44188</v>
      </c>
      <c r="B251" s="17">
        <v>115.30189887951529</v>
      </c>
    </row>
    <row r="252" spans="1:2" ht="15" customHeight="1" x14ac:dyDescent="0.25">
      <c r="A252" s="16">
        <v>44189</v>
      </c>
      <c r="B252" s="17">
        <v>115.72189324803965</v>
      </c>
    </row>
    <row r="253" spans="1:2" ht="15" customHeight="1" x14ac:dyDescent="0.25">
      <c r="A253" s="16">
        <v>44193</v>
      </c>
      <c r="B253" s="17">
        <v>116.73121403600699</v>
      </c>
    </row>
    <row r="254" spans="1:2" ht="15" customHeight="1" x14ac:dyDescent="0.25">
      <c r="A254" s="16">
        <v>44194</v>
      </c>
      <c r="B254" s="17">
        <v>116.47134703749748</v>
      </c>
    </row>
    <row r="255" spans="1:2" ht="15" customHeight="1" x14ac:dyDescent="0.25">
      <c r="A255" s="16">
        <v>44195</v>
      </c>
      <c r="B255" s="17">
        <v>116.64037807176572</v>
      </c>
    </row>
    <row r="256" spans="1:2" ht="15" customHeight="1" x14ac:dyDescent="0.25">
      <c r="A256" s="16">
        <v>44196</v>
      </c>
      <c r="B256" s="17">
        <v>117.40063319083798</v>
      </c>
    </row>
    <row r="257" spans="1:2" ht="15" customHeight="1" x14ac:dyDescent="0.25">
      <c r="A257" s="16">
        <v>44200</v>
      </c>
      <c r="B257" s="17">
        <v>115.67463245363999</v>
      </c>
    </row>
    <row r="258" spans="1:2" ht="15" customHeight="1" x14ac:dyDescent="0.25">
      <c r="A258" s="16">
        <v>44201</v>
      </c>
      <c r="B258" s="17">
        <v>116.5079398354012</v>
      </c>
    </row>
    <row r="259" spans="1:2" ht="15" customHeight="1" x14ac:dyDescent="0.25">
      <c r="A259" s="16">
        <v>44202</v>
      </c>
      <c r="B259" s="17">
        <v>117.17494076160853</v>
      </c>
    </row>
    <row r="260" spans="1:2" ht="15" customHeight="1" x14ac:dyDescent="0.25">
      <c r="A260" s="16">
        <v>44203</v>
      </c>
      <c r="B260" s="17">
        <v>118.94012941973176</v>
      </c>
    </row>
    <row r="261" spans="1:2" ht="15" customHeight="1" x14ac:dyDescent="0.25">
      <c r="A261" s="16">
        <v>44204</v>
      </c>
      <c r="B261" s="17">
        <v>119.60859889426305</v>
      </c>
    </row>
    <row r="262" spans="1:2" ht="15" customHeight="1" x14ac:dyDescent="0.25">
      <c r="A262" s="16">
        <v>44207</v>
      </c>
      <c r="B262" s="17">
        <v>118.82440833767258</v>
      </c>
    </row>
    <row r="263" spans="1:2" ht="15" customHeight="1" x14ac:dyDescent="0.25">
      <c r="A263" s="16">
        <v>44208</v>
      </c>
      <c r="B263" s="17">
        <v>118.87400629789944</v>
      </c>
    </row>
    <row r="264" spans="1:2" ht="15" customHeight="1" x14ac:dyDescent="0.25">
      <c r="A264" s="16">
        <v>44209</v>
      </c>
      <c r="B264" s="17">
        <v>119.14679093880973</v>
      </c>
    </row>
    <row r="265" spans="1:2" ht="15" customHeight="1" x14ac:dyDescent="0.25">
      <c r="A265" s="16">
        <v>44210</v>
      </c>
      <c r="B265" s="17">
        <v>118.71318268042501</v>
      </c>
    </row>
    <row r="266" spans="1:2" ht="15" customHeight="1" x14ac:dyDescent="0.25">
      <c r="A266" s="16">
        <v>44211</v>
      </c>
      <c r="B266" s="17">
        <v>117.86128129167615</v>
      </c>
    </row>
    <row r="267" spans="1:2" ht="15" customHeight="1" x14ac:dyDescent="0.25">
      <c r="A267" s="16">
        <v>44215</v>
      </c>
      <c r="B267" s="17">
        <v>118.82476025817044</v>
      </c>
    </row>
    <row r="268" spans="1:2" ht="15" customHeight="1" x14ac:dyDescent="0.25">
      <c r="A268" s="16">
        <v>44216</v>
      </c>
      <c r="B268" s="17">
        <v>120.48075079070759</v>
      </c>
    </row>
    <row r="269" spans="1:2" ht="15" customHeight="1" x14ac:dyDescent="0.25">
      <c r="A269" s="16">
        <v>44217</v>
      </c>
      <c r="B269" s="17">
        <v>120.52902640574375</v>
      </c>
    </row>
    <row r="270" spans="1:2" ht="15" customHeight="1" x14ac:dyDescent="0.25">
      <c r="A270" s="16">
        <v>44218</v>
      </c>
      <c r="B270" s="17">
        <v>120.16731996435259</v>
      </c>
    </row>
    <row r="271" spans="1:2" ht="15" customHeight="1" x14ac:dyDescent="0.25">
      <c r="A271" s="16">
        <v>44221</v>
      </c>
      <c r="B271" s="17">
        <v>120.60182699190534</v>
      </c>
    </row>
    <row r="272" spans="1:2" ht="15" customHeight="1" x14ac:dyDescent="0.25">
      <c r="A272" s="16">
        <v>44222</v>
      </c>
      <c r="B272" s="17">
        <v>120.42296205105345</v>
      </c>
    </row>
    <row r="273" spans="1:2" ht="15" customHeight="1" x14ac:dyDescent="0.25">
      <c r="A273" s="16">
        <v>44223</v>
      </c>
      <c r="B273" s="17">
        <v>117.33094883776198</v>
      </c>
    </row>
    <row r="274" spans="1:2" ht="15" customHeight="1" x14ac:dyDescent="0.25">
      <c r="A274" s="16">
        <v>44224</v>
      </c>
      <c r="B274" s="17">
        <v>118.4880669620733</v>
      </c>
    </row>
    <row r="275" spans="1:2" ht="15" customHeight="1" x14ac:dyDescent="0.25">
      <c r="A275" s="16">
        <v>44225</v>
      </c>
      <c r="B275" s="17">
        <v>116.21538102741023</v>
      </c>
    </row>
    <row r="276" spans="1:2" ht="15" customHeight="1" x14ac:dyDescent="0.25">
      <c r="A276" s="16">
        <v>44228</v>
      </c>
      <c r="B276" s="17">
        <v>118.08098482038749</v>
      </c>
    </row>
    <row r="277" spans="1:2" ht="15" customHeight="1" x14ac:dyDescent="0.25">
      <c r="A277" s="16">
        <v>44229</v>
      </c>
      <c r="B277" s="17">
        <v>119.72349830515219</v>
      </c>
    </row>
    <row r="278" spans="1:2" ht="15" customHeight="1" x14ac:dyDescent="0.25">
      <c r="A278" s="16">
        <v>44230</v>
      </c>
      <c r="B278" s="17">
        <v>119.84426460578415</v>
      </c>
    </row>
    <row r="279" spans="1:2" ht="15" customHeight="1" x14ac:dyDescent="0.25">
      <c r="A279" s="16">
        <v>44231</v>
      </c>
      <c r="B279" s="17">
        <v>121.15700705324271</v>
      </c>
    </row>
    <row r="280" spans="1:2" ht="15" customHeight="1" x14ac:dyDescent="0.25">
      <c r="A280" s="16">
        <v>44232</v>
      </c>
      <c r="B280" s="17">
        <v>121.6420197467846</v>
      </c>
    </row>
    <row r="281" spans="1:2" ht="15" customHeight="1" x14ac:dyDescent="0.25">
      <c r="A281" s="16">
        <v>44235</v>
      </c>
      <c r="B281" s="17">
        <v>122.54470445418642</v>
      </c>
    </row>
    <row r="282" spans="1:2" ht="15" customHeight="1" x14ac:dyDescent="0.25">
      <c r="A282" s="16">
        <v>44236</v>
      </c>
      <c r="B282" s="17">
        <v>122.42918972669862</v>
      </c>
    </row>
    <row r="283" spans="1:2" ht="15" customHeight="1" x14ac:dyDescent="0.25">
      <c r="A283" s="16">
        <v>44237</v>
      </c>
      <c r="B283" s="17">
        <v>122.3900415086852</v>
      </c>
    </row>
    <row r="284" spans="1:2" ht="15" customHeight="1" x14ac:dyDescent="0.25">
      <c r="A284" s="16">
        <v>44238</v>
      </c>
      <c r="B284" s="17">
        <v>122.61827885376073</v>
      </c>
    </row>
    <row r="285" spans="1:2" ht="15" customHeight="1" x14ac:dyDescent="0.25">
      <c r="A285" s="16">
        <v>44239</v>
      </c>
      <c r="B285" s="17">
        <v>123.20220650704941</v>
      </c>
    </row>
    <row r="286" spans="1:2" ht="15" customHeight="1" x14ac:dyDescent="0.25">
      <c r="A286" s="16">
        <v>44243</v>
      </c>
      <c r="B286" s="17">
        <v>123.14724348189129</v>
      </c>
    </row>
    <row r="287" spans="1:2" ht="15" customHeight="1" x14ac:dyDescent="0.25">
      <c r="A287" s="16">
        <v>44244</v>
      </c>
      <c r="B287" s="17">
        <v>123.12792859694271</v>
      </c>
    </row>
    <row r="288" spans="1:2" ht="15" customHeight="1" x14ac:dyDescent="0.25">
      <c r="A288" s="16">
        <v>44245</v>
      </c>
      <c r="B288" s="17">
        <v>122.58874406980576</v>
      </c>
    </row>
    <row r="289" spans="1:2" ht="15" customHeight="1" x14ac:dyDescent="0.25">
      <c r="A289" s="16">
        <v>44246</v>
      </c>
      <c r="B289" s="17">
        <v>122.36844390586461</v>
      </c>
    </row>
    <row r="290" spans="1:2" ht="15" customHeight="1" x14ac:dyDescent="0.25">
      <c r="A290" s="16">
        <v>44249</v>
      </c>
      <c r="B290" s="17">
        <v>121.43236148775753</v>
      </c>
    </row>
    <row r="291" spans="1:2" ht="15" customHeight="1" x14ac:dyDescent="0.25">
      <c r="A291" s="16">
        <v>44250</v>
      </c>
      <c r="B291" s="17">
        <v>121.58738604610015</v>
      </c>
    </row>
    <row r="292" spans="1:2" ht="15" customHeight="1" x14ac:dyDescent="0.25">
      <c r="A292" s="16">
        <v>44251</v>
      </c>
      <c r="B292" s="17">
        <v>122.96905519962944</v>
      </c>
    </row>
    <row r="293" spans="1:2" ht="15" customHeight="1" x14ac:dyDescent="0.25">
      <c r="A293" s="16">
        <v>44252</v>
      </c>
      <c r="B293" s="17">
        <v>119.97606206536932</v>
      </c>
    </row>
    <row r="294" spans="1:2" ht="15" customHeight="1" x14ac:dyDescent="0.25">
      <c r="A294" s="16">
        <v>44253</v>
      </c>
      <c r="B294" s="17">
        <v>119.42001061738445</v>
      </c>
    </row>
    <row r="295" spans="1:2" ht="15" customHeight="1" x14ac:dyDescent="0.25">
      <c r="A295" s="16">
        <v>44256</v>
      </c>
      <c r="B295" s="17">
        <v>122.26402242869649</v>
      </c>
    </row>
    <row r="296" spans="1:2" ht="15" customHeight="1" x14ac:dyDescent="0.25">
      <c r="A296" s="16">
        <v>44257</v>
      </c>
      <c r="B296" s="17">
        <v>121.27687696128466</v>
      </c>
    </row>
    <row r="297" spans="1:2" ht="15" customHeight="1" x14ac:dyDescent="0.25">
      <c r="A297" s="16">
        <v>44258</v>
      </c>
      <c r="B297" s="17">
        <v>119.69844623520314</v>
      </c>
    </row>
    <row r="298" spans="1:2" ht="15" customHeight="1" x14ac:dyDescent="0.25">
      <c r="A298" s="16">
        <v>44259</v>
      </c>
      <c r="B298" s="17">
        <v>118.11337726764243</v>
      </c>
    </row>
    <row r="299" spans="1:2" ht="15" customHeight="1" x14ac:dyDescent="0.25">
      <c r="A299" s="16">
        <v>44260</v>
      </c>
      <c r="B299" s="17">
        <v>120.4211389021909</v>
      </c>
    </row>
    <row r="300" spans="1:2" ht="15" customHeight="1" x14ac:dyDescent="0.25">
      <c r="A300" s="16">
        <v>44263</v>
      </c>
      <c r="B300" s="17">
        <v>119.77699610054067</v>
      </c>
    </row>
    <row r="301" spans="1:2" ht="15" customHeight="1" x14ac:dyDescent="0.25">
      <c r="A301" s="16">
        <v>44264</v>
      </c>
      <c r="B301" s="17">
        <v>121.48364631909763</v>
      </c>
    </row>
    <row r="302" spans="1:2" ht="15" customHeight="1" x14ac:dyDescent="0.25">
      <c r="A302" s="16">
        <v>44265</v>
      </c>
      <c r="B302" s="17">
        <v>122.22267475440837</v>
      </c>
    </row>
    <row r="303" spans="1:2" ht="15" customHeight="1" x14ac:dyDescent="0.25">
      <c r="A303" s="16">
        <v>44266</v>
      </c>
      <c r="B303" s="17">
        <v>123.5017352365993</v>
      </c>
    </row>
    <row r="304" spans="1:2" ht="15" customHeight="1" x14ac:dyDescent="0.25">
      <c r="A304" s="16">
        <v>44267</v>
      </c>
      <c r="B304" s="17">
        <v>123.65776304930777</v>
      </c>
    </row>
    <row r="305" spans="1:2" ht="15" customHeight="1" x14ac:dyDescent="0.25">
      <c r="A305" s="16">
        <v>44270</v>
      </c>
      <c r="B305" s="17">
        <v>124.4660268023199</v>
      </c>
    </row>
    <row r="306" spans="1:2" ht="15" customHeight="1" x14ac:dyDescent="0.25">
      <c r="A306" s="16">
        <v>44271</v>
      </c>
      <c r="B306" s="17">
        <v>124.27402275797481</v>
      </c>
    </row>
    <row r="307" spans="1:2" ht="15" customHeight="1" x14ac:dyDescent="0.25">
      <c r="A307" s="16">
        <v>44272</v>
      </c>
      <c r="B307" s="17">
        <v>124.63297758847457</v>
      </c>
    </row>
    <row r="308" spans="1:2" ht="15" customHeight="1" x14ac:dyDescent="0.25">
      <c r="A308" s="16">
        <v>44273</v>
      </c>
      <c r="B308" s="17">
        <v>122.7994170712406</v>
      </c>
    </row>
    <row r="309" spans="1:2" ht="15" customHeight="1" x14ac:dyDescent="0.25">
      <c r="A309" s="16">
        <v>44274</v>
      </c>
      <c r="B309" s="17">
        <v>122.73840821784799</v>
      </c>
    </row>
    <row r="310" spans="1:2" ht="15" customHeight="1" x14ac:dyDescent="0.25">
      <c r="A310" s="16">
        <v>44277</v>
      </c>
      <c r="B310" s="17">
        <v>123.60085810623005</v>
      </c>
    </row>
    <row r="311" spans="1:2" ht="15" customHeight="1" x14ac:dyDescent="0.25">
      <c r="A311" s="16">
        <v>44278</v>
      </c>
      <c r="B311" s="17">
        <v>122.65819662540281</v>
      </c>
    </row>
    <row r="312" spans="1:2" ht="15" customHeight="1" x14ac:dyDescent="0.25">
      <c r="A312" s="16">
        <v>44279</v>
      </c>
      <c r="B312" s="17">
        <v>121.99493832093144</v>
      </c>
    </row>
    <row r="313" spans="1:2" ht="15" customHeight="1" x14ac:dyDescent="0.25">
      <c r="A313" s="16">
        <v>44280</v>
      </c>
      <c r="B313" s="17">
        <v>122.63819987017189</v>
      </c>
    </row>
    <row r="314" spans="1:2" ht="15" customHeight="1" x14ac:dyDescent="0.25">
      <c r="A314" s="16">
        <v>44281</v>
      </c>
      <c r="B314" s="17">
        <v>124.678815838864</v>
      </c>
    </row>
    <row r="315" spans="1:2" ht="15" customHeight="1" x14ac:dyDescent="0.25">
      <c r="A315" s="16">
        <v>44284</v>
      </c>
      <c r="B315" s="17">
        <v>124.57083822055932</v>
      </c>
    </row>
    <row r="316" spans="1:2" ht="15" customHeight="1" x14ac:dyDescent="0.25">
      <c r="A316" s="16">
        <v>44285</v>
      </c>
      <c r="B316" s="17">
        <v>124.19035071614506</v>
      </c>
    </row>
    <row r="317" spans="1:2" ht="15" customHeight="1" x14ac:dyDescent="0.25">
      <c r="A317" s="16">
        <v>44286</v>
      </c>
      <c r="B317" s="17">
        <v>124.6500896571856</v>
      </c>
    </row>
    <row r="318" spans="1:2" ht="15" customHeight="1" x14ac:dyDescent="0.25">
      <c r="A318" s="16">
        <v>44287</v>
      </c>
      <c r="B318" s="17">
        <v>126.12417044846968</v>
      </c>
    </row>
    <row r="319" spans="1:2" ht="15" customHeight="1" x14ac:dyDescent="0.25">
      <c r="A319" s="16">
        <v>44291</v>
      </c>
      <c r="B319" s="17">
        <v>127.96230300468265</v>
      </c>
    </row>
    <row r="320" spans="1:2" ht="15" customHeight="1" x14ac:dyDescent="0.25">
      <c r="A320" s="16">
        <v>44292</v>
      </c>
      <c r="B320" s="17">
        <v>127.84345475865433</v>
      </c>
    </row>
    <row r="321" spans="1:2" ht="15" customHeight="1" x14ac:dyDescent="0.25">
      <c r="A321" s="16">
        <v>44293</v>
      </c>
      <c r="B321" s="17">
        <v>128.03460360230383</v>
      </c>
    </row>
    <row r="322" spans="1:2" ht="15" customHeight="1" x14ac:dyDescent="0.25">
      <c r="A322" s="16">
        <v>44294</v>
      </c>
      <c r="B322" s="17">
        <v>128.60463503689385</v>
      </c>
    </row>
    <row r="323" spans="1:2" ht="15" customHeight="1" x14ac:dyDescent="0.25">
      <c r="A323" s="16">
        <v>44295</v>
      </c>
      <c r="B323" s="17">
        <v>129.59903472508958</v>
      </c>
    </row>
    <row r="324" spans="1:2" ht="15" customHeight="1" x14ac:dyDescent="0.25">
      <c r="A324" s="16">
        <v>44298</v>
      </c>
      <c r="B324" s="17">
        <v>129.57568982843407</v>
      </c>
    </row>
    <row r="325" spans="1:2" ht="15" customHeight="1" x14ac:dyDescent="0.25">
      <c r="A325" s="16">
        <v>44299</v>
      </c>
      <c r="B325" s="17">
        <v>130.00260366988698</v>
      </c>
    </row>
    <row r="326" spans="1:2" ht="15" customHeight="1" x14ac:dyDescent="0.25">
      <c r="A326" s="16">
        <v>44300</v>
      </c>
      <c r="B326" s="17">
        <v>129.4868152474067</v>
      </c>
    </row>
    <row r="327" spans="1:2" ht="15" customHeight="1" x14ac:dyDescent="0.25">
      <c r="A327" s="16">
        <v>44301</v>
      </c>
      <c r="B327" s="17">
        <v>130.92617278740764</v>
      </c>
    </row>
    <row r="328" spans="1:2" ht="15" customHeight="1" x14ac:dyDescent="0.25">
      <c r="A328" s="16">
        <v>44302</v>
      </c>
      <c r="B328" s="17">
        <v>131.39852413966355</v>
      </c>
    </row>
    <row r="329" spans="1:2" ht="15" customHeight="1" x14ac:dyDescent="0.25">
      <c r="A329" s="16">
        <v>44305</v>
      </c>
      <c r="B329" s="17">
        <v>130.70124450956075</v>
      </c>
    </row>
    <row r="330" spans="1:2" ht="15" customHeight="1" x14ac:dyDescent="0.25">
      <c r="A330" s="16">
        <v>44306</v>
      </c>
      <c r="B330" s="17">
        <v>129.81651275155451</v>
      </c>
    </row>
    <row r="331" spans="1:2" ht="15" customHeight="1" x14ac:dyDescent="0.25">
      <c r="A331" s="16">
        <v>44307</v>
      </c>
      <c r="B331" s="17">
        <v>131.02469523313681</v>
      </c>
    </row>
    <row r="332" spans="1:2" ht="15" customHeight="1" x14ac:dyDescent="0.25">
      <c r="A332" s="16">
        <v>44308</v>
      </c>
      <c r="B332" s="17">
        <v>129.82837625864235</v>
      </c>
    </row>
    <row r="333" spans="1:2" ht="15" customHeight="1" x14ac:dyDescent="0.25">
      <c r="A333" s="16">
        <v>44309</v>
      </c>
      <c r="B333" s="17">
        <v>131.25161042678855</v>
      </c>
    </row>
    <row r="334" spans="1:2" ht="15" customHeight="1" x14ac:dyDescent="0.25">
      <c r="A334" s="16">
        <v>44312</v>
      </c>
      <c r="B334" s="17">
        <v>131.485533315438</v>
      </c>
    </row>
    <row r="335" spans="1:2" ht="15" customHeight="1" x14ac:dyDescent="0.25">
      <c r="A335" s="16">
        <v>44313</v>
      </c>
      <c r="B335" s="17">
        <v>131.45822619853786</v>
      </c>
    </row>
    <row r="336" spans="1:2" ht="15" customHeight="1" x14ac:dyDescent="0.25">
      <c r="A336" s="16">
        <v>44314</v>
      </c>
      <c r="B336" s="17">
        <v>131.34798312526189</v>
      </c>
    </row>
    <row r="337" spans="1:2" ht="15" customHeight="1" x14ac:dyDescent="0.25">
      <c r="A337" s="16">
        <v>44315</v>
      </c>
      <c r="B337" s="17">
        <v>132.24342909463203</v>
      </c>
    </row>
    <row r="338" spans="1:2" ht="15" customHeight="1" x14ac:dyDescent="0.25">
      <c r="A338" s="16">
        <v>44316</v>
      </c>
      <c r="B338" s="17">
        <v>131.30251082564814</v>
      </c>
    </row>
    <row r="339" spans="1:2" ht="15" customHeight="1" x14ac:dyDescent="0.25">
      <c r="A339" s="16">
        <v>44319</v>
      </c>
      <c r="B339" s="17">
        <v>131.66358496054011</v>
      </c>
    </row>
    <row r="340" spans="1:2" ht="15" customHeight="1" x14ac:dyDescent="0.25">
      <c r="A340" s="16">
        <v>44320</v>
      </c>
      <c r="B340" s="17">
        <v>130.78433542234004</v>
      </c>
    </row>
    <row r="341" spans="1:2" ht="15" customHeight="1" x14ac:dyDescent="0.25">
      <c r="A341" s="16">
        <v>44321</v>
      </c>
      <c r="B341" s="17">
        <v>130.87701421867558</v>
      </c>
    </row>
    <row r="342" spans="1:2" ht="15" customHeight="1" x14ac:dyDescent="0.25">
      <c r="A342" s="16">
        <v>44322</v>
      </c>
      <c r="B342" s="17">
        <v>131.96635522747485</v>
      </c>
    </row>
    <row r="343" spans="1:2" ht="15" customHeight="1" x14ac:dyDescent="0.25">
      <c r="A343" s="16">
        <v>44323</v>
      </c>
      <c r="B343" s="17">
        <v>132.96160860390029</v>
      </c>
    </row>
    <row r="344" spans="1:2" ht="15" customHeight="1" x14ac:dyDescent="0.25">
      <c r="A344" s="16">
        <v>44326</v>
      </c>
      <c r="B344" s="17">
        <v>131.57686733829971</v>
      </c>
    </row>
    <row r="345" spans="1:2" ht="15" customHeight="1" x14ac:dyDescent="0.25">
      <c r="A345" s="16">
        <v>44327</v>
      </c>
      <c r="B345" s="17">
        <v>130.43733543642875</v>
      </c>
    </row>
    <row r="346" spans="1:2" ht="15" customHeight="1" x14ac:dyDescent="0.25">
      <c r="A346" s="16">
        <v>44328</v>
      </c>
      <c r="B346" s="17">
        <v>127.65725870239476</v>
      </c>
    </row>
    <row r="347" spans="1:2" ht="15" customHeight="1" x14ac:dyDescent="0.25">
      <c r="A347" s="16">
        <v>44329</v>
      </c>
      <c r="B347" s="17">
        <v>129.23307511129181</v>
      </c>
    </row>
    <row r="348" spans="1:2" ht="15" customHeight="1" x14ac:dyDescent="0.25">
      <c r="A348" s="16">
        <v>44330</v>
      </c>
      <c r="B348" s="17">
        <v>131.17132541587821</v>
      </c>
    </row>
    <row r="349" spans="1:2" ht="15" customHeight="1" x14ac:dyDescent="0.25">
      <c r="A349" s="16">
        <v>44333</v>
      </c>
      <c r="B349" s="17">
        <v>130.83964894218335</v>
      </c>
    </row>
    <row r="350" spans="1:2" ht="15" customHeight="1" x14ac:dyDescent="0.25">
      <c r="A350" s="16">
        <v>44334</v>
      </c>
      <c r="B350" s="17">
        <v>129.74133943983696</v>
      </c>
    </row>
    <row r="351" spans="1:2" ht="15" customHeight="1" x14ac:dyDescent="0.25">
      <c r="A351" s="16">
        <v>44335</v>
      </c>
      <c r="B351" s="17">
        <v>129.37771283477292</v>
      </c>
    </row>
    <row r="352" spans="1:2" ht="15" customHeight="1" x14ac:dyDescent="0.25">
      <c r="A352" s="16">
        <v>44336</v>
      </c>
      <c r="B352" s="17">
        <v>130.75509122320943</v>
      </c>
    </row>
    <row r="353" spans="1:2" ht="15" customHeight="1" x14ac:dyDescent="0.25">
      <c r="A353" s="16">
        <v>44337</v>
      </c>
      <c r="B353" s="17">
        <v>130.65774736172509</v>
      </c>
    </row>
    <row r="354" spans="1:2" ht="15" customHeight="1" x14ac:dyDescent="0.25">
      <c r="A354" s="16">
        <v>44340</v>
      </c>
      <c r="B354" s="17">
        <v>131.96579447838965</v>
      </c>
    </row>
    <row r="355" spans="1:2" ht="15" customHeight="1" x14ac:dyDescent="0.25">
      <c r="A355" s="16">
        <v>44341</v>
      </c>
      <c r="B355" s="17">
        <v>131.6872575386972</v>
      </c>
    </row>
    <row r="356" spans="1:2" ht="15" customHeight="1" x14ac:dyDescent="0.25">
      <c r="A356" s="16">
        <v>44342</v>
      </c>
      <c r="B356" s="17">
        <v>131.93613766208142</v>
      </c>
    </row>
    <row r="357" spans="1:2" ht="15" customHeight="1" x14ac:dyDescent="0.25">
      <c r="A357" s="16">
        <v>44343</v>
      </c>
      <c r="B357" s="17">
        <v>132.10149519539416</v>
      </c>
    </row>
    <row r="358" spans="1:2" ht="15" customHeight="1" x14ac:dyDescent="0.25">
      <c r="A358" s="16">
        <v>44344</v>
      </c>
      <c r="B358" s="17">
        <v>132.2195767198275</v>
      </c>
    </row>
    <row r="359" spans="1:2" ht="15" customHeight="1" x14ac:dyDescent="0.25">
      <c r="A359" s="16">
        <v>44348</v>
      </c>
      <c r="B359" s="17">
        <v>132.15862945500311</v>
      </c>
    </row>
    <row r="360" spans="1:2" ht="15" customHeight="1" x14ac:dyDescent="0.25">
      <c r="A360" s="16">
        <v>44349</v>
      </c>
      <c r="B360" s="17">
        <v>132.36368794261242</v>
      </c>
    </row>
    <row r="361" spans="1:2" ht="15" customHeight="1" x14ac:dyDescent="0.25">
      <c r="A361" s="16">
        <v>44350</v>
      </c>
      <c r="B361" s="17">
        <v>131.90487590323895</v>
      </c>
    </row>
    <row r="362" spans="1:2" ht="15" customHeight="1" x14ac:dyDescent="0.25">
      <c r="A362" s="16">
        <v>44351</v>
      </c>
      <c r="B362" s="17">
        <v>133.07147351019077</v>
      </c>
    </row>
    <row r="363" spans="1:2" ht="15" customHeight="1" x14ac:dyDescent="0.25">
      <c r="A363" s="16">
        <v>44354</v>
      </c>
      <c r="B363" s="17">
        <v>132.96862265326078</v>
      </c>
    </row>
    <row r="364" spans="1:2" ht="15" customHeight="1" x14ac:dyDescent="0.25">
      <c r="A364" s="16">
        <v>44355</v>
      </c>
      <c r="B364" s="17">
        <v>132.99460018278725</v>
      </c>
    </row>
    <row r="365" spans="1:2" ht="15" customHeight="1" x14ac:dyDescent="0.25">
      <c r="A365" s="16">
        <v>44356</v>
      </c>
      <c r="B365" s="17">
        <v>132.75731892610796</v>
      </c>
    </row>
    <row r="366" spans="1:2" ht="15" customHeight="1" x14ac:dyDescent="0.25">
      <c r="A366" s="16">
        <v>44357</v>
      </c>
      <c r="B366" s="17">
        <v>133.38142487326289</v>
      </c>
    </row>
    <row r="367" spans="1:2" ht="15" customHeight="1" x14ac:dyDescent="0.25">
      <c r="A367" s="16">
        <v>44358</v>
      </c>
      <c r="B367" s="17">
        <v>133.64441294842862</v>
      </c>
    </row>
    <row r="368" spans="1:2" ht="15" customHeight="1" x14ac:dyDescent="0.25">
      <c r="A368" s="16">
        <v>44361</v>
      </c>
      <c r="B368" s="17">
        <v>133.92012892256636</v>
      </c>
    </row>
    <row r="369" spans="1:2" ht="15" customHeight="1" x14ac:dyDescent="0.25">
      <c r="A369" s="16">
        <v>44362</v>
      </c>
      <c r="B369" s="17">
        <v>133.65548398188767</v>
      </c>
    </row>
    <row r="370" spans="1:2" ht="15" customHeight="1" x14ac:dyDescent="0.25">
      <c r="A370" s="16">
        <v>44363</v>
      </c>
      <c r="B370" s="17">
        <v>132.93683390932935</v>
      </c>
    </row>
    <row r="371" spans="1:2" ht="15" customHeight="1" x14ac:dyDescent="0.25">
      <c r="A371" s="16">
        <v>44364</v>
      </c>
      <c r="B371" s="17">
        <v>132.88246176949181</v>
      </c>
    </row>
    <row r="372" spans="1:2" ht="15" customHeight="1" x14ac:dyDescent="0.25">
      <c r="A372" s="16">
        <v>44365</v>
      </c>
      <c r="B372" s="17">
        <v>131.14519266552099</v>
      </c>
    </row>
    <row r="373" spans="1:2" ht="15" customHeight="1" x14ac:dyDescent="0.25">
      <c r="A373" s="16">
        <v>44368</v>
      </c>
      <c r="B373" s="17">
        <v>132.98743365213014</v>
      </c>
    </row>
    <row r="374" spans="1:2" ht="15" customHeight="1" x14ac:dyDescent="0.25">
      <c r="A374" s="16">
        <v>44369</v>
      </c>
      <c r="B374" s="17">
        <v>133.66884244004126</v>
      </c>
    </row>
    <row r="375" spans="1:2" ht="15" customHeight="1" x14ac:dyDescent="0.25">
      <c r="A375" s="16">
        <v>44370</v>
      </c>
      <c r="B375" s="17">
        <v>133.52443968825307</v>
      </c>
    </row>
    <row r="376" spans="1:2" ht="15" customHeight="1" x14ac:dyDescent="0.25">
      <c r="A376" s="16">
        <v>44371</v>
      </c>
      <c r="B376" s="17">
        <v>134.31197766766735</v>
      </c>
    </row>
    <row r="377" spans="1:2" ht="15" customHeight="1" x14ac:dyDescent="0.25">
      <c r="A377" s="16">
        <v>44372</v>
      </c>
      <c r="B377" s="17">
        <v>134.76174167537897</v>
      </c>
    </row>
    <row r="378" spans="1:2" ht="15" customHeight="1" x14ac:dyDescent="0.25">
      <c r="A378" s="16">
        <v>44375</v>
      </c>
      <c r="B378" s="17">
        <v>135.07357460163917</v>
      </c>
    </row>
    <row r="379" spans="1:2" ht="15" customHeight="1" x14ac:dyDescent="0.25">
      <c r="A379" s="16">
        <v>44376</v>
      </c>
      <c r="B379" s="17">
        <v>135.12297576577021</v>
      </c>
    </row>
    <row r="380" spans="1:2" ht="15" customHeight="1" x14ac:dyDescent="0.25">
      <c r="A380" s="16">
        <v>44377</v>
      </c>
      <c r="B380" s="17">
        <v>135.30621540613282</v>
      </c>
    </row>
    <row r="381" spans="1:2" ht="15" customHeight="1" x14ac:dyDescent="0.25">
      <c r="A381" s="16">
        <v>44378</v>
      </c>
      <c r="B381" s="17">
        <v>136.02191459259876</v>
      </c>
    </row>
    <row r="382" spans="1:2" ht="15" customHeight="1" x14ac:dyDescent="0.25">
      <c r="A382" s="16">
        <v>44379</v>
      </c>
      <c r="B382" s="17">
        <v>137.05953982797496</v>
      </c>
    </row>
    <row r="383" spans="1:2" ht="15" customHeight="1" x14ac:dyDescent="0.25">
      <c r="A383" s="16">
        <v>44383</v>
      </c>
      <c r="B383" s="17">
        <v>136.78872579045756</v>
      </c>
    </row>
    <row r="384" spans="1:2" ht="15" customHeight="1" x14ac:dyDescent="0.25">
      <c r="A384" s="16">
        <v>44384</v>
      </c>
      <c r="B384" s="17">
        <v>137.24842588130826</v>
      </c>
    </row>
    <row r="385" spans="1:2" ht="15" customHeight="1" x14ac:dyDescent="0.25">
      <c r="A385" s="16">
        <v>44385</v>
      </c>
      <c r="B385" s="17">
        <v>136.1003243819047</v>
      </c>
    </row>
    <row r="386" spans="1:2" ht="15" customHeight="1" x14ac:dyDescent="0.25">
      <c r="A386" s="16">
        <v>44386</v>
      </c>
      <c r="B386" s="17">
        <v>137.63721858961188</v>
      </c>
    </row>
    <row r="387" spans="1:2" ht="15" customHeight="1" x14ac:dyDescent="0.25">
      <c r="A387" s="16">
        <v>44389</v>
      </c>
      <c r="B387" s="17">
        <v>138.11205994286934</v>
      </c>
    </row>
    <row r="388" spans="1:2" ht="15" customHeight="1" x14ac:dyDescent="0.25">
      <c r="A388" s="16">
        <v>44390</v>
      </c>
      <c r="B388" s="17">
        <v>137.62675000731036</v>
      </c>
    </row>
    <row r="389" spans="1:2" ht="15" customHeight="1" x14ac:dyDescent="0.25">
      <c r="A389" s="16">
        <v>44391</v>
      </c>
      <c r="B389" s="17">
        <v>137.80377071268228</v>
      </c>
    </row>
    <row r="390" spans="1:2" ht="15" customHeight="1" x14ac:dyDescent="0.25">
      <c r="A390" s="16">
        <v>44392</v>
      </c>
      <c r="B390" s="17">
        <v>137.35713153233775</v>
      </c>
    </row>
    <row r="391" spans="1:2" ht="15" customHeight="1" x14ac:dyDescent="0.25">
      <c r="A391" s="16">
        <v>44393</v>
      </c>
      <c r="B391" s="17">
        <v>136.32164813157829</v>
      </c>
    </row>
    <row r="392" spans="1:2" ht="15" customHeight="1" x14ac:dyDescent="0.25">
      <c r="A392" s="16">
        <v>44396</v>
      </c>
      <c r="B392" s="17">
        <v>134.16069397985518</v>
      </c>
    </row>
    <row r="393" spans="1:2" ht="15" customHeight="1" x14ac:dyDescent="0.25">
      <c r="A393" s="16">
        <v>44397</v>
      </c>
      <c r="B393" s="17">
        <v>136.19881369651631</v>
      </c>
    </row>
    <row r="394" spans="1:2" ht="15" customHeight="1" x14ac:dyDescent="0.25">
      <c r="A394" s="16">
        <v>44398</v>
      </c>
      <c r="B394" s="17">
        <v>137.32152679079664</v>
      </c>
    </row>
    <row r="395" spans="1:2" ht="15" customHeight="1" x14ac:dyDescent="0.25">
      <c r="A395" s="16">
        <v>44399</v>
      </c>
      <c r="B395" s="17">
        <v>137.60869518786029</v>
      </c>
    </row>
    <row r="396" spans="1:2" ht="15" customHeight="1" x14ac:dyDescent="0.25">
      <c r="A396" s="16">
        <v>44400</v>
      </c>
      <c r="B396" s="17">
        <v>139.01097904377863</v>
      </c>
    </row>
    <row r="397" spans="1:2" ht="15" customHeight="1" x14ac:dyDescent="0.25">
      <c r="A397" s="16">
        <v>44403</v>
      </c>
      <c r="B397" s="17">
        <v>139.34379829102966</v>
      </c>
    </row>
    <row r="398" spans="1:2" ht="15" customHeight="1" x14ac:dyDescent="0.25">
      <c r="A398" s="16">
        <v>44404</v>
      </c>
      <c r="B398" s="17">
        <v>138.68766563698699</v>
      </c>
    </row>
    <row r="399" spans="1:2" ht="15" customHeight="1" x14ac:dyDescent="0.25">
      <c r="A399" s="16">
        <v>44405</v>
      </c>
      <c r="B399" s="17">
        <v>138.66274653655898</v>
      </c>
    </row>
    <row r="400" spans="1:2" ht="15" customHeight="1" x14ac:dyDescent="0.25">
      <c r="A400" s="16">
        <v>44406</v>
      </c>
      <c r="B400" s="17">
        <v>139.26233310459105</v>
      </c>
    </row>
    <row r="401" spans="1:2" ht="15" customHeight="1" x14ac:dyDescent="0.25">
      <c r="A401" s="16">
        <v>44407</v>
      </c>
      <c r="B401" s="17">
        <v>138.52040177979364</v>
      </c>
    </row>
    <row r="402" spans="1:2" ht="15" customHeight="1" x14ac:dyDescent="0.25">
      <c r="A402" s="16">
        <v>44410</v>
      </c>
      <c r="B402" s="17">
        <v>138.26542885923897</v>
      </c>
    </row>
    <row r="403" spans="1:2" ht="15" customHeight="1" x14ac:dyDescent="0.25">
      <c r="A403" s="16">
        <v>44411</v>
      </c>
      <c r="B403" s="17">
        <v>139.4000235372032</v>
      </c>
    </row>
    <row r="404" spans="1:2" ht="15" customHeight="1" x14ac:dyDescent="0.25">
      <c r="A404" s="16">
        <v>44412</v>
      </c>
      <c r="B404" s="17">
        <v>138.75567109930006</v>
      </c>
    </row>
    <row r="405" spans="1:2" ht="15" customHeight="1" x14ac:dyDescent="0.25">
      <c r="A405" s="16">
        <v>44413</v>
      </c>
      <c r="B405" s="17">
        <v>139.59883327945897</v>
      </c>
    </row>
    <row r="406" spans="1:2" ht="15" customHeight="1" x14ac:dyDescent="0.25">
      <c r="A406" s="16">
        <v>44414</v>
      </c>
      <c r="B406" s="17">
        <v>139.84907014934143</v>
      </c>
    </row>
    <row r="407" spans="1:2" ht="15" customHeight="1" x14ac:dyDescent="0.25">
      <c r="A407" s="16">
        <v>44417</v>
      </c>
      <c r="B407" s="17">
        <v>139.72834877298993</v>
      </c>
    </row>
    <row r="408" spans="1:2" ht="15" customHeight="1" x14ac:dyDescent="0.25">
      <c r="A408" s="16">
        <v>44418</v>
      </c>
      <c r="B408" s="17">
        <v>139.86705353889772</v>
      </c>
    </row>
    <row r="409" spans="1:2" ht="15" customHeight="1" x14ac:dyDescent="0.25">
      <c r="A409" s="16">
        <v>44419</v>
      </c>
      <c r="B409" s="17">
        <v>140.21788860322908</v>
      </c>
    </row>
    <row r="410" spans="1:2" ht="15" customHeight="1" x14ac:dyDescent="0.25">
      <c r="A410" s="16">
        <v>44420</v>
      </c>
      <c r="B410" s="17">
        <v>140.66870076606347</v>
      </c>
    </row>
    <row r="411" spans="1:2" ht="15" customHeight="1" x14ac:dyDescent="0.25">
      <c r="A411" s="16">
        <v>44421</v>
      </c>
      <c r="B411" s="17">
        <v>140.90038264964798</v>
      </c>
    </row>
    <row r="412" spans="1:2" ht="15" customHeight="1" x14ac:dyDescent="0.25">
      <c r="A412" s="16">
        <v>44424</v>
      </c>
      <c r="B412" s="17">
        <v>141.27363051591814</v>
      </c>
    </row>
    <row r="413" spans="1:2" ht="15" customHeight="1" x14ac:dyDescent="0.25">
      <c r="A413" s="16">
        <v>44425</v>
      </c>
      <c r="B413" s="17">
        <v>140.28484932579263</v>
      </c>
    </row>
    <row r="414" spans="1:2" ht="15" customHeight="1" x14ac:dyDescent="0.25">
      <c r="A414" s="16">
        <v>44426</v>
      </c>
      <c r="B414" s="17">
        <v>138.80361062092695</v>
      </c>
    </row>
    <row r="415" spans="1:2" ht="15" customHeight="1" x14ac:dyDescent="0.25">
      <c r="A415" s="16">
        <v>44427</v>
      </c>
      <c r="B415" s="17">
        <v>138.98730197063449</v>
      </c>
    </row>
    <row r="416" spans="1:2" ht="15" customHeight="1" x14ac:dyDescent="0.25">
      <c r="A416" s="16">
        <v>44428</v>
      </c>
      <c r="B416" s="17">
        <v>140.12563582667653</v>
      </c>
    </row>
    <row r="417" spans="1:2" ht="15" customHeight="1" x14ac:dyDescent="0.25">
      <c r="A417" s="16">
        <v>44431</v>
      </c>
      <c r="B417" s="17">
        <v>141.33279419854568</v>
      </c>
    </row>
    <row r="418" spans="1:2" ht="15" customHeight="1" x14ac:dyDescent="0.25">
      <c r="A418" s="16">
        <v>44432</v>
      </c>
      <c r="B418" s="17">
        <v>141.54490068593998</v>
      </c>
    </row>
    <row r="419" spans="1:2" ht="15" customHeight="1" x14ac:dyDescent="0.25">
      <c r="A419" s="16">
        <v>44433</v>
      </c>
      <c r="B419" s="17">
        <v>141.86098183255231</v>
      </c>
    </row>
    <row r="420" spans="1:2" ht="15" customHeight="1" x14ac:dyDescent="0.25">
      <c r="A420" s="16">
        <v>44434</v>
      </c>
      <c r="B420" s="17">
        <v>141.03995276217483</v>
      </c>
    </row>
    <row r="421" spans="1:2" ht="15" customHeight="1" x14ac:dyDescent="0.25">
      <c r="A421" s="16">
        <v>44435</v>
      </c>
      <c r="B421" s="17">
        <v>142.28684545317182</v>
      </c>
    </row>
    <row r="422" spans="1:2" ht="15" customHeight="1" x14ac:dyDescent="0.25">
      <c r="A422" s="16">
        <v>44438</v>
      </c>
      <c r="B422" s="17">
        <v>142.90864861086334</v>
      </c>
    </row>
    <row r="423" spans="1:2" ht="15" customHeight="1" x14ac:dyDescent="0.25">
      <c r="A423" s="16">
        <v>44439</v>
      </c>
      <c r="B423" s="17">
        <v>142.73220556787746</v>
      </c>
    </row>
    <row r="424" spans="1:2" ht="15" customHeight="1" x14ac:dyDescent="0.25">
      <c r="A424" s="16">
        <v>44440</v>
      </c>
      <c r="B424" s="17">
        <v>142.78626208944024</v>
      </c>
    </row>
    <row r="425" spans="1:2" ht="15" customHeight="1" x14ac:dyDescent="0.25">
      <c r="A425" s="16">
        <v>44441</v>
      </c>
      <c r="B425" s="17">
        <v>143.21462878096435</v>
      </c>
    </row>
    <row r="426" spans="1:2" ht="15" customHeight="1" x14ac:dyDescent="0.25">
      <c r="A426" s="16">
        <v>44442</v>
      </c>
      <c r="B426" s="17">
        <v>143.17032640022856</v>
      </c>
    </row>
    <row r="427" spans="1:2" ht="15" customHeight="1" x14ac:dyDescent="0.25">
      <c r="A427" s="16">
        <v>44446</v>
      </c>
      <c r="B427" s="17">
        <v>142.68834413726984</v>
      </c>
    </row>
    <row r="428" spans="1:2" ht="15" customHeight="1" x14ac:dyDescent="0.25">
      <c r="A428" s="16">
        <v>44447</v>
      </c>
      <c r="B428" s="17">
        <v>142.50510906627107</v>
      </c>
    </row>
    <row r="429" spans="1:2" ht="15" customHeight="1" x14ac:dyDescent="0.25">
      <c r="A429" s="16">
        <v>44448</v>
      </c>
      <c r="B429" s="17">
        <v>141.86083328448947</v>
      </c>
    </row>
    <row r="430" spans="1:2" ht="15" customHeight="1" x14ac:dyDescent="0.25">
      <c r="A430" s="16">
        <v>44449</v>
      </c>
      <c r="B430" s="17">
        <v>140.77210821672182</v>
      </c>
    </row>
    <row r="431" spans="1:2" ht="15" customHeight="1" x14ac:dyDescent="0.25">
      <c r="A431" s="16">
        <v>44452</v>
      </c>
      <c r="B431" s="17">
        <v>141.09366378995423</v>
      </c>
    </row>
    <row r="432" spans="1:2" ht="15" customHeight="1" x14ac:dyDescent="0.25">
      <c r="A432" s="16">
        <v>44453</v>
      </c>
      <c r="B432" s="17">
        <v>140.31754055428846</v>
      </c>
    </row>
    <row r="433" spans="1:2" ht="15" customHeight="1" x14ac:dyDescent="0.25">
      <c r="A433" s="16">
        <v>44454</v>
      </c>
      <c r="B433" s="17">
        <v>141.51041916855741</v>
      </c>
    </row>
    <row r="434" spans="1:2" ht="15" customHeight="1" x14ac:dyDescent="0.25">
      <c r="A434" s="16">
        <v>44455</v>
      </c>
      <c r="B434" s="17">
        <v>141.29528022221083</v>
      </c>
    </row>
    <row r="435" spans="1:2" ht="15" customHeight="1" x14ac:dyDescent="0.25">
      <c r="A435" s="16">
        <v>44456</v>
      </c>
      <c r="B435" s="17">
        <v>140.00851776935255</v>
      </c>
    </row>
    <row r="436" spans="1:2" ht="15" customHeight="1" x14ac:dyDescent="0.25">
      <c r="A436" s="16">
        <v>44459</v>
      </c>
      <c r="B436" s="17">
        <v>137.63245020515132</v>
      </c>
    </row>
    <row r="437" spans="1:2" ht="15" customHeight="1" x14ac:dyDescent="0.25">
      <c r="A437" s="16">
        <v>44460</v>
      </c>
      <c r="B437" s="17">
        <v>137.52697652447949</v>
      </c>
    </row>
    <row r="438" spans="1:2" ht="15" customHeight="1" x14ac:dyDescent="0.25">
      <c r="A438" s="16">
        <v>44461</v>
      </c>
      <c r="B438" s="17">
        <v>138.83611980095006</v>
      </c>
    </row>
    <row r="439" spans="1:2" ht="15" customHeight="1" x14ac:dyDescent="0.25">
      <c r="A439" s="16">
        <v>44462</v>
      </c>
      <c r="B439" s="17">
        <v>140.52648861570299</v>
      </c>
    </row>
    <row r="440" spans="1:2" ht="15" customHeight="1" x14ac:dyDescent="0.25">
      <c r="A440" s="16">
        <v>44463</v>
      </c>
      <c r="B440" s="17">
        <v>140.73365485511181</v>
      </c>
    </row>
    <row r="441" spans="1:2" ht="15" customHeight="1" x14ac:dyDescent="0.25">
      <c r="A441" s="16">
        <v>44466</v>
      </c>
      <c r="B441" s="17">
        <v>140.3460225917112</v>
      </c>
    </row>
    <row r="442" spans="1:2" ht="15" customHeight="1" x14ac:dyDescent="0.25">
      <c r="A442" s="16">
        <v>44467</v>
      </c>
      <c r="B442" s="17">
        <v>137.49537977268585</v>
      </c>
    </row>
    <row r="443" spans="1:2" ht="15" customHeight="1" x14ac:dyDescent="0.25">
      <c r="A443" s="16">
        <v>44468</v>
      </c>
      <c r="B443" s="17">
        <v>137.72461242869895</v>
      </c>
    </row>
    <row r="444" spans="1:2" ht="15" customHeight="1" x14ac:dyDescent="0.25">
      <c r="A444" s="16">
        <v>44469</v>
      </c>
      <c r="B444" s="17">
        <v>136.09376221000321</v>
      </c>
    </row>
    <row r="445" spans="1:2" ht="15" customHeight="1" x14ac:dyDescent="0.25">
      <c r="A445" s="16">
        <v>44470</v>
      </c>
      <c r="B445" s="17">
        <v>137.65858072424533</v>
      </c>
    </row>
    <row r="446" spans="1:2" ht="15" customHeight="1" x14ac:dyDescent="0.25">
      <c r="A446" s="16">
        <v>44473</v>
      </c>
      <c r="B446" s="17">
        <v>135.87904204257927</v>
      </c>
    </row>
    <row r="447" spans="1:2" ht="15" customHeight="1" x14ac:dyDescent="0.25">
      <c r="A447" s="16">
        <v>44474</v>
      </c>
      <c r="B447" s="17">
        <v>137.32471660227657</v>
      </c>
    </row>
    <row r="448" spans="1:2" ht="15" customHeight="1" x14ac:dyDescent="0.25">
      <c r="A448" s="16">
        <v>44475</v>
      </c>
      <c r="B448" s="17">
        <v>137.88860926886596</v>
      </c>
    </row>
    <row r="449" spans="1:2" ht="15" customHeight="1" x14ac:dyDescent="0.25">
      <c r="A449" s="16">
        <v>44476</v>
      </c>
      <c r="B449" s="17">
        <v>139.06474863956845</v>
      </c>
    </row>
    <row r="450" spans="1:2" ht="15" customHeight="1" x14ac:dyDescent="0.25">
      <c r="A450" s="16">
        <v>44477</v>
      </c>
      <c r="B450" s="17">
        <v>138.8007282329749</v>
      </c>
    </row>
    <row r="451" spans="1:2" ht="15" customHeight="1" x14ac:dyDescent="0.25">
      <c r="A451" s="16">
        <v>44480</v>
      </c>
      <c r="B451" s="17">
        <v>137.84782867059943</v>
      </c>
    </row>
    <row r="452" spans="1:2" ht="15" customHeight="1" x14ac:dyDescent="0.25">
      <c r="A452" s="16">
        <v>44481</v>
      </c>
      <c r="B452" s="17">
        <v>137.51453917937266</v>
      </c>
    </row>
    <row r="453" spans="1:2" ht="15" customHeight="1" x14ac:dyDescent="0.25">
      <c r="A453" s="16">
        <v>44482</v>
      </c>
      <c r="B453" s="17">
        <v>137.93299968101132</v>
      </c>
    </row>
    <row r="454" spans="1:2" ht="15" customHeight="1" x14ac:dyDescent="0.25">
      <c r="A454" s="16">
        <v>44483</v>
      </c>
      <c r="B454" s="17">
        <v>140.3020746077527</v>
      </c>
    </row>
    <row r="455" spans="1:2" ht="15" customHeight="1" x14ac:dyDescent="0.25">
      <c r="A455" s="16">
        <v>44484</v>
      </c>
      <c r="B455" s="17">
        <v>141.34881538599478</v>
      </c>
    </row>
    <row r="456" spans="1:2" ht="15" customHeight="1" x14ac:dyDescent="0.25">
      <c r="A456" s="16">
        <v>44487</v>
      </c>
      <c r="B456" s="17">
        <v>141.82590461090379</v>
      </c>
    </row>
    <row r="457" spans="1:2" ht="15" customHeight="1" x14ac:dyDescent="0.25">
      <c r="A457" s="16">
        <v>44488</v>
      </c>
      <c r="B457" s="17">
        <v>142.87658484270355</v>
      </c>
    </row>
    <row r="458" spans="1:2" ht="15" customHeight="1" x14ac:dyDescent="0.25">
      <c r="A458" s="16">
        <v>44489</v>
      </c>
      <c r="B458" s="17">
        <v>143.40154956712655</v>
      </c>
    </row>
    <row r="459" spans="1:2" ht="15" customHeight="1" x14ac:dyDescent="0.25">
      <c r="A459" s="16">
        <v>44490</v>
      </c>
      <c r="B459" s="17">
        <v>143.84170807140876</v>
      </c>
    </row>
    <row r="460" spans="1:2" ht="15" customHeight="1" x14ac:dyDescent="0.25">
      <c r="A460" s="16">
        <v>44491</v>
      </c>
      <c r="B460" s="17">
        <v>143.68959307247317</v>
      </c>
    </row>
    <row r="461" spans="1:2" ht="15" customHeight="1" x14ac:dyDescent="0.25">
      <c r="A461" s="16">
        <v>44494</v>
      </c>
      <c r="B461" s="17">
        <v>144.37244902400997</v>
      </c>
    </row>
    <row r="462" spans="1:2" ht="15" customHeight="1" x14ac:dyDescent="0.25">
      <c r="A462" s="16">
        <v>44495</v>
      </c>
      <c r="B462" s="17">
        <v>144.63573283553862</v>
      </c>
    </row>
    <row r="463" spans="1:2" ht="15" customHeight="1" x14ac:dyDescent="0.25">
      <c r="A463" s="16">
        <v>44496</v>
      </c>
      <c r="B463" s="17">
        <v>143.90760362439522</v>
      </c>
    </row>
    <row r="464" spans="1:2" ht="15" customHeight="1" x14ac:dyDescent="0.25">
      <c r="A464" s="16">
        <v>44497</v>
      </c>
      <c r="B464" s="17">
        <v>145.32924361726785</v>
      </c>
    </row>
    <row r="465" spans="1:2" ht="15" customHeight="1" x14ac:dyDescent="0.25">
      <c r="A465" s="16">
        <v>44498</v>
      </c>
      <c r="B465" s="17">
        <v>145.62873449924993</v>
      </c>
    </row>
    <row r="466" spans="1:2" ht="15" customHeight="1" x14ac:dyDescent="0.25">
      <c r="A466" s="16">
        <v>44501</v>
      </c>
      <c r="B466" s="17">
        <v>145.89234919068844</v>
      </c>
    </row>
    <row r="467" spans="1:2" ht="15" customHeight="1" x14ac:dyDescent="0.25">
      <c r="A467" s="16">
        <v>44502</v>
      </c>
      <c r="B467" s="17">
        <v>146.42948015034642</v>
      </c>
    </row>
    <row r="468" spans="1:2" ht="15" customHeight="1" x14ac:dyDescent="0.25">
      <c r="A468" s="16">
        <v>44503</v>
      </c>
      <c r="B468" s="17">
        <v>147.37548418764368</v>
      </c>
    </row>
    <row r="469" spans="1:2" ht="15" customHeight="1" x14ac:dyDescent="0.25">
      <c r="A469" s="16">
        <v>44504</v>
      </c>
      <c r="B469" s="17">
        <v>148.01112402652981</v>
      </c>
    </row>
    <row r="470" spans="1:2" ht="15" customHeight="1" x14ac:dyDescent="0.25">
      <c r="A470" s="16">
        <v>44505</v>
      </c>
      <c r="B470" s="17">
        <v>148.57853615274595</v>
      </c>
    </row>
    <row r="471" spans="1:2" ht="15" customHeight="1" x14ac:dyDescent="0.25">
      <c r="A471" s="16">
        <v>44508</v>
      </c>
      <c r="B471" s="17">
        <v>148.71209346655186</v>
      </c>
    </row>
    <row r="472" spans="1:2" ht="15" customHeight="1" x14ac:dyDescent="0.25">
      <c r="A472" s="16">
        <v>44509</v>
      </c>
      <c r="B472" s="17">
        <v>148.20242057041989</v>
      </c>
    </row>
    <row r="473" spans="1:2" ht="15" customHeight="1" x14ac:dyDescent="0.25">
      <c r="A473" s="16">
        <v>44510</v>
      </c>
      <c r="B473" s="17">
        <v>147.01620389101194</v>
      </c>
    </row>
    <row r="474" spans="1:2" ht="15" customHeight="1" x14ac:dyDescent="0.25">
      <c r="A474" s="16">
        <v>44511</v>
      </c>
      <c r="B474" s="17">
        <v>147.09724777782824</v>
      </c>
    </row>
    <row r="475" spans="1:2" ht="15" customHeight="1" x14ac:dyDescent="0.25">
      <c r="A475" s="16">
        <v>44512</v>
      </c>
      <c r="B475" s="17">
        <v>148.17354956426456</v>
      </c>
    </row>
    <row r="476" spans="1:2" ht="15" customHeight="1" x14ac:dyDescent="0.25">
      <c r="A476" s="16">
        <v>44515</v>
      </c>
      <c r="B476" s="17">
        <v>148.17822522889148</v>
      </c>
    </row>
    <row r="477" spans="1:2" ht="15" customHeight="1" x14ac:dyDescent="0.25">
      <c r="A477" s="16">
        <v>44516</v>
      </c>
      <c r="B477" s="17">
        <v>148.75899402083388</v>
      </c>
    </row>
    <row r="478" spans="1:2" ht="15" customHeight="1" x14ac:dyDescent="0.25">
      <c r="A478" s="16">
        <v>44517</v>
      </c>
      <c r="B478" s="17">
        <v>148.40131682219791</v>
      </c>
    </row>
    <row r="479" spans="1:2" ht="15" customHeight="1" x14ac:dyDescent="0.25">
      <c r="A479" s="16">
        <v>44518</v>
      </c>
      <c r="B479" s="17">
        <v>148.91690061340225</v>
      </c>
    </row>
    <row r="480" spans="1:2" ht="15" customHeight="1" x14ac:dyDescent="0.25">
      <c r="A480" s="16">
        <v>44519</v>
      </c>
      <c r="B480" s="17">
        <v>148.71193042512684</v>
      </c>
    </row>
    <row r="481" spans="1:2" ht="15" customHeight="1" x14ac:dyDescent="0.25">
      <c r="A481" s="16">
        <v>44522</v>
      </c>
      <c r="B481" s="17">
        <v>148.2503905185464</v>
      </c>
    </row>
    <row r="482" spans="1:2" ht="15" customHeight="1" x14ac:dyDescent="0.25">
      <c r="A482" s="16">
        <v>44523</v>
      </c>
      <c r="B482" s="17">
        <v>148.49782632296453</v>
      </c>
    </row>
    <row r="483" spans="1:2" ht="15" customHeight="1" x14ac:dyDescent="0.25">
      <c r="A483" s="16">
        <v>44524</v>
      </c>
      <c r="B483" s="17">
        <v>148.84502418599268</v>
      </c>
    </row>
    <row r="484" spans="1:2" ht="15" customHeight="1" x14ac:dyDescent="0.25">
      <c r="A484" s="16">
        <v>44526</v>
      </c>
      <c r="B484" s="17">
        <v>145.46574210425757</v>
      </c>
    </row>
    <row r="485" spans="1:2" ht="15" customHeight="1" x14ac:dyDescent="0.25">
      <c r="A485" s="16">
        <v>44529</v>
      </c>
      <c r="B485" s="17">
        <v>147.39532650149593</v>
      </c>
    </row>
    <row r="486" spans="1:2" ht="15" customHeight="1" x14ac:dyDescent="0.25">
      <c r="A486" s="16">
        <v>44530</v>
      </c>
      <c r="B486" s="17">
        <v>144.61967973930169</v>
      </c>
    </row>
    <row r="487" spans="1:2" ht="15" customHeight="1" x14ac:dyDescent="0.25">
      <c r="A487" s="16">
        <v>44531</v>
      </c>
      <c r="B487" s="17">
        <v>142.92320150606284</v>
      </c>
    </row>
    <row r="488" spans="1:2" ht="15" customHeight="1" x14ac:dyDescent="0.25">
      <c r="A488" s="16">
        <v>44532</v>
      </c>
      <c r="B488" s="17">
        <v>144.97462220808748</v>
      </c>
    </row>
    <row r="489" spans="1:2" ht="15" customHeight="1" x14ac:dyDescent="0.25">
      <c r="A489" s="16">
        <v>44533</v>
      </c>
      <c r="B489" s="17">
        <v>143.75653864310593</v>
      </c>
    </row>
    <row r="490" spans="1:2" ht="15" customHeight="1" x14ac:dyDescent="0.25">
      <c r="A490" s="16">
        <v>44536</v>
      </c>
      <c r="B490" s="17">
        <v>145.44715543024711</v>
      </c>
    </row>
    <row r="491" spans="1:2" ht="15" customHeight="1" x14ac:dyDescent="0.25">
      <c r="A491" s="16">
        <v>44537</v>
      </c>
      <c r="B491" s="17">
        <v>148.46073878001457</v>
      </c>
    </row>
    <row r="492" spans="1:2" ht="15" customHeight="1" x14ac:dyDescent="0.25">
      <c r="A492" s="16">
        <v>44538</v>
      </c>
      <c r="B492" s="17">
        <v>148.92200180326276</v>
      </c>
    </row>
    <row r="493" spans="1:2" ht="15" customHeight="1" x14ac:dyDescent="0.25">
      <c r="A493" s="16">
        <v>44539</v>
      </c>
      <c r="B493" s="17">
        <v>147.87057254538442</v>
      </c>
    </row>
    <row r="494" spans="1:2" ht="15" customHeight="1" x14ac:dyDescent="0.25">
      <c r="A494" s="16">
        <v>44540</v>
      </c>
      <c r="B494" s="17">
        <v>149.28419748313695</v>
      </c>
    </row>
    <row r="495" spans="1:2" ht="15" customHeight="1" x14ac:dyDescent="0.25">
      <c r="A495" s="16">
        <v>44543</v>
      </c>
      <c r="B495" s="17">
        <v>147.92348502858317</v>
      </c>
    </row>
    <row r="496" spans="1:2" ht="15" customHeight="1" x14ac:dyDescent="0.25">
      <c r="A496" s="16">
        <v>44544</v>
      </c>
      <c r="B496" s="17">
        <v>146.8396670699363</v>
      </c>
    </row>
    <row r="497" spans="1:2" ht="15" customHeight="1" x14ac:dyDescent="0.25">
      <c r="A497" s="16">
        <v>44545</v>
      </c>
      <c r="B497" s="17">
        <v>149.24338189296725</v>
      </c>
    </row>
    <row r="498" spans="1:2" ht="15" customHeight="1" x14ac:dyDescent="0.25">
      <c r="A498" s="16">
        <v>44546</v>
      </c>
      <c r="B498" s="17">
        <v>147.94475091420324</v>
      </c>
    </row>
    <row r="499" spans="1:2" ht="15" customHeight="1" x14ac:dyDescent="0.25">
      <c r="A499" s="16">
        <v>44547</v>
      </c>
      <c r="B499" s="17">
        <v>146.43083329949997</v>
      </c>
    </row>
    <row r="500" spans="1:2" ht="15" customHeight="1" x14ac:dyDescent="0.25">
      <c r="A500" s="16">
        <v>44550</v>
      </c>
      <c r="B500" s="17">
        <v>144.76455191724648</v>
      </c>
    </row>
    <row r="501" spans="1:2" ht="15" customHeight="1" x14ac:dyDescent="0.25">
      <c r="A501" s="16">
        <v>44551</v>
      </c>
      <c r="B501" s="17">
        <v>147.34909910211564</v>
      </c>
    </row>
    <row r="502" spans="1:2" ht="15" customHeight="1" x14ac:dyDescent="0.25">
      <c r="A502" s="16">
        <v>44552</v>
      </c>
      <c r="B502" s="17">
        <v>148.86469603522619</v>
      </c>
    </row>
    <row r="503" spans="1:2" ht="15" customHeight="1" x14ac:dyDescent="0.25">
      <c r="A503" s="16">
        <v>44553</v>
      </c>
      <c r="B503" s="17">
        <v>149.79374708829209</v>
      </c>
    </row>
    <row r="504" spans="1:2" ht="15" customHeight="1" x14ac:dyDescent="0.25">
      <c r="A504" s="16">
        <v>44557</v>
      </c>
      <c r="B504" s="17">
        <v>151.87216756164821</v>
      </c>
    </row>
    <row r="505" spans="1:2" ht="15" customHeight="1" x14ac:dyDescent="0.25">
      <c r="A505" s="16">
        <v>44558</v>
      </c>
      <c r="B505" s="17">
        <v>151.71881680995477</v>
      </c>
    </row>
    <row r="506" spans="1:2" ht="15" customHeight="1" x14ac:dyDescent="0.25">
      <c r="A506" s="16">
        <v>44559</v>
      </c>
      <c r="B506" s="17">
        <v>151.93182166194424</v>
      </c>
    </row>
    <row r="507" spans="1:2" ht="15" customHeight="1" x14ac:dyDescent="0.25">
      <c r="A507" s="16">
        <v>44560</v>
      </c>
      <c r="B507" s="17">
        <v>151.4915702323554</v>
      </c>
    </row>
    <row r="508" spans="1:2" ht="15" customHeight="1" x14ac:dyDescent="0.25">
      <c r="A508" s="16">
        <v>44561</v>
      </c>
      <c r="B508" s="17">
        <v>151.10097433551047</v>
      </c>
    </row>
    <row r="509" spans="1:2" ht="15" customHeight="1" x14ac:dyDescent="0.25">
      <c r="A509" s="16">
        <v>44564</v>
      </c>
      <c r="B509" s="17">
        <v>152.06492639243888</v>
      </c>
    </row>
    <row r="510" spans="1:2" ht="15" customHeight="1" x14ac:dyDescent="0.25">
      <c r="A510" s="16">
        <v>44565</v>
      </c>
      <c r="B510" s="17">
        <v>151.97926307658585</v>
      </c>
    </row>
    <row r="511" spans="1:2" ht="15" customHeight="1" x14ac:dyDescent="0.25">
      <c r="A511" s="16">
        <v>44566</v>
      </c>
      <c r="B511" s="17">
        <v>149.04334560190355</v>
      </c>
    </row>
    <row r="512" spans="1:2" ht="15" customHeight="1" x14ac:dyDescent="0.25">
      <c r="A512" s="16">
        <v>44567</v>
      </c>
      <c r="B512" s="17">
        <v>148.91051593673188</v>
      </c>
    </row>
    <row r="513" spans="1:2" ht="15" customHeight="1" x14ac:dyDescent="0.25">
      <c r="A513" s="16">
        <v>44568</v>
      </c>
      <c r="B513" s="17">
        <v>148.33436925798176</v>
      </c>
    </row>
    <row r="514" spans="1:2" ht="15" customHeight="1" x14ac:dyDescent="0.25">
      <c r="A514" s="16">
        <v>44571</v>
      </c>
      <c r="B514" s="17">
        <v>148.12069297211409</v>
      </c>
    </row>
    <row r="515" spans="1:2" ht="15" customHeight="1" x14ac:dyDescent="0.25">
      <c r="A515" s="16">
        <v>44572</v>
      </c>
      <c r="B515" s="17">
        <v>149.47738602055963</v>
      </c>
    </row>
    <row r="516" spans="1:2" ht="15" customHeight="1" x14ac:dyDescent="0.25">
      <c r="A516" s="16">
        <v>44573</v>
      </c>
      <c r="B516" s="17">
        <v>149.90081236203619</v>
      </c>
    </row>
    <row r="517" spans="1:2" ht="15" customHeight="1" x14ac:dyDescent="0.25">
      <c r="A517" s="16">
        <v>44574</v>
      </c>
      <c r="B517" s="17">
        <v>147.78225806582788</v>
      </c>
    </row>
    <row r="518" spans="1:2" ht="15" customHeight="1" x14ac:dyDescent="0.25">
      <c r="A518" s="16">
        <v>44575</v>
      </c>
      <c r="B518" s="17">
        <v>147.90595438327964</v>
      </c>
    </row>
    <row r="519" spans="1:2" ht="15" customHeight="1" x14ac:dyDescent="0.25">
      <c r="A519" s="16">
        <v>44579</v>
      </c>
      <c r="B519" s="17">
        <v>145.18850620647655</v>
      </c>
    </row>
    <row r="520" spans="1:2" ht="15" customHeight="1" x14ac:dyDescent="0.25">
      <c r="A520" s="16">
        <v>44580</v>
      </c>
      <c r="B520" s="17">
        <v>143.78456300466894</v>
      </c>
    </row>
    <row r="521" spans="1:2" ht="15" customHeight="1" x14ac:dyDescent="0.25">
      <c r="A521" s="16">
        <v>44581</v>
      </c>
      <c r="B521" s="17">
        <v>142.20843187845745</v>
      </c>
    </row>
    <row r="522" spans="1:2" ht="15" customHeight="1" x14ac:dyDescent="0.25">
      <c r="A522" s="16">
        <v>44582</v>
      </c>
      <c r="B522" s="17">
        <v>139.52005540277821</v>
      </c>
    </row>
    <row r="523" spans="1:2" ht="15" customHeight="1" x14ac:dyDescent="0.25">
      <c r="A523" s="16">
        <v>44585</v>
      </c>
      <c r="B523" s="17">
        <v>139.9067150284794</v>
      </c>
    </row>
    <row r="524" spans="1:2" ht="15" customHeight="1" x14ac:dyDescent="0.25">
      <c r="A524" s="16">
        <v>44586</v>
      </c>
      <c r="B524" s="17">
        <v>138.20451129782492</v>
      </c>
    </row>
    <row r="525" spans="1:2" ht="15" customHeight="1" x14ac:dyDescent="0.25">
      <c r="A525" s="16">
        <v>44587</v>
      </c>
      <c r="B525" s="17">
        <v>137.99904585494681</v>
      </c>
    </row>
    <row r="526" spans="1:2" ht="15" customHeight="1" x14ac:dyDescent="0.25">
      <c r="A526" s="16">
        <v>44588</v>
      </c>
      <c r="B526" s="17">
        <v>137.26505759368135</v>
      </c>
    </row>
    <row r="527" spans="1:2" ht="15" customHeight="1" x14ac:dyDescent="0.25">
      <c r="A527" s="16">
        <v>44589</v>
      </c>
      <c r="B527" s="17">
        <v>140.62353354543325</v>
      </c>
    </row>
    <row r="528" spans="1:2" ht="15" customHeight="1" x14ac:dyDescent="0.25">
      <c r="A528" s="16">
        <v>44592</v>
      </c>
      <c r="B528" s="17">
        <v>143.28194592103011</v>
      </c>
    </row>
    <row r="529" spans="1:2" ht="15" customHeight="1" x14ac:dyDescent="0.25">
      <c r="A529" s="16">
        <v>44593</v>
      </c>
      <c r="B529" s="17">
        <v>144.26599757864059</v>
      </c>
    </row>
    <row r="530" spans="1:2" ht="15" customHeight="1" x14ac:dyDescent="0.25">
      <c r="A530" s="16">
        <v>44594</v>
      </c>
      <c r="B530" s="17">
        <v>145.62677464473208</v>
      </c>
    </row>
    <row r="531" spans="1:2" ht="15" customHeight="1" x14ac:dyDescent="0.25">
      <c r="A531" s="16">
        <v>44595</v>
      </c>
      <c r="B531" s="17">
        <v>142.08150072285864</v>
      </c>
    </row>
    <row r="532" spans="1:2" ht="15" customHeight="1" x14ac:dyDescent="0.25">
      <c r="A532" s="16">
        <v>44596</v>
      </c>
      <c r="B532" s="17">
        <v>142.83813183911599</v>
      </c>
    </row>
    <row r="533" spans="1:2" ht="15" customHeight="1" x14ac:dyDescent="0.25">
      <c r="A533" s="16">
        <v>44599</v>
      </c>
      <c r="B533" s="17">
        <v>142.31250399235219</v>
      </c>
    </row>
    <row r="534" spans="1:2" ht="15" customHeight="1" x14ac:dyDescent="0.25">
      <c r="A534" s="16">
        <v>44600</v>
      </c>
      <c r="B534" s="17">
        <v>143.50944307280403</v>
      </c>
    </row>
    <row r="535" spans="1:2" ht="15" customHeight="1" x14ac:dyDescent="0.25">
      <c r="A535" s="16">
        <v>44601</v>
      </c>
      <c r="B535" s="17">
        <v>145.61086889656485</v>
      </c>
    </row>
    <row r="536" spans="1:2" ht="15" customHeight="1" x14ac:dyDescent="0.25">
      <c r="A536" s="16">
        <v>44602</v>
      </c>
      <c r="B536" s="17">
        <v>142.99147503799082</v>
      </c>
    </row>
    <row r="537" spans="1:2" ht="15" customHeight="1" x14ac:dyDescent="0.25">
      <c r="A537" s="16">
        <v>44603</v>
      </c>
      <c r="B537" s="17">
        <v>140.28444134034567</v>
      </c>
    </row>
    <row r="538" spans="1:2" ht="15" customHeight="1" x14ac:dyDescent="0.25">
      <c r="A538" s="16">
        <v>44606</v>
      </c>
      <c r="B538" s="17">
        <v>139.75573052892807</v>
      </c>
    </row>
    <row r="539" spans="1:2" ht="15" customHeight="1" x14ac:dyDescent="0.25">
      <c r="A539" s="16">
        <v>44607</v>
      </c>
      <c r="B539" s="17">
        <v>141.97548470479899</v>
      </c>
    </row>
    <row r="540" spans="1:2" ht="15" customHeight="1" x14ac:dyDescent="0.25">
      <c r="A540" s="16">
        <v>44608</v>
      </c>
      <c r="B540" s="17">
        <v>142.11960062794878</v>
      </c>
    </row>
    <row r="541" spans="1:2" ht="15" customHeight="1" x14ac:dyDescent="0.25">
      <c r="A541" s="16">
        <v>44609</v>
      </c>
      <c r="B541" s="17">
        <v>139.12775889688655</v>
      </c>
    </row>
    <row r="542" spans="1:2" ht="15" customHeight="1" x14ac:dyDescent="0.25">
      <c r="A542" s="16">
        <v>44610</v>
      </c>
      <c r="B542" s="17">
        <v>138.15121844754407</v>
      </c>
    </row>
    <row r="543" spans="1:2" ht="15" customHeight="1" x14ac:dyDescent="0.25">
      <c r="A543" s="16">
        <v>44614</v>
      </c>
      <c r="B543" s="17">
        <v>136.75175449708647</v>
      </c>
    </row>
    <row r="544" spans="1:2" ht="15" customHeight="1" x14ac:dyDescent="0.25">
      <c r="A544" s="16">
        <v>44615</v>
      </c>
      <c r="B544" s="17">
        <v>134.23463128016584</v>
      </c>
    </row>
    <row r="545" spans="1:2" ht="15" customHeight="1" x14ac:dyDescent="0.25">
      <c r="A545" s="16">
        <v>44616</v>
      </c>
      <c r="B545" s="17">
        <v>136.25323867708229</v>
      </c>
    </row>
    <row r="546" spans="1:2" ht="15" customHeight="1" x14ac:dyDescent="0.25">
      <c r="A546" s="16">
        <v>44617</v>
      </c>
      <c r="B546" s="17">
        <v>139.31688052212741</v>
      </c>
    </row>
    <row r="547" spans="1:2" ht="15" customHeight="1" x14ac:dyDescent="0.25">
      <c r="A547" s="16">
        <v>44620</v>
      </c>
      <c r="B547" s="17">
        <v>138.99187671787936</v>
      </c>
    </row>
    <row r="548" spans="1:2" ht="15" customHeight="1" x14ac:dyDescent="0.25">
      <c r="A548" s="16">
        <v>44621</v>
      </c>
      <c r="B548" s="17">
        <v>136.84486989962267</v>
      </c>
    </row>
    <row r="549" spans="1:2" ht="15" customHeight="1" x14ac:dyDescent="0.25">
      <c r="A549" s="16">
        <v>44622</v>
      </c>
      <c r="B549" s="17">
        <v>139.40072543023371</v>
      </c>
    </row>
    <row r="550" spans="1:2" ht="15" customHeight="1" x14ac:dyDescent="0.25">
      <c r="A550" s="16">
        <v>44623</v>
      </c>
      <c r="B550" s="17">
        <v>138.68560822191483</v>
      </c>
    </row>
    <row r="551" spans="1:2" ht="15" customHeight="1" x14ac:dyDescent="0.25">
      <c r="A551" s="16">
        <v>44624</v>
      </c>
      <c r="B551" s="17">
        <v>137.59492302561387</v>
      </c>
    </row>
    <row r="552" spans="1:2" ht="15" customHeight="1" x14ac:dyDescent="0.25">
      <c r="A552" s="16">
        <v>44627</v>
      </c>
      <c r="B552" s="17">
        <v>133.53516591838982</v>
      </c>
    </row>
    <row r="553" spans="1:2" ht="15" customHeight="1" x14ac:dyDescent="0.25">
      <c r="A553" s="16">
        <v>44628</v>
      </c>
      <c r="B553" s="17">
        <v>132.57271687141926</v>
      </c>
    </row>
    <row r="554" spans="1:2" ht="15" customHeight="1" x14ac:dyDescent="0.25">
      <c r="A554" s="16">
        <v>44629</v>
      </c>
      <c r="B554" s="17">
        <v>136.00028872624873</v>
      </c>
    </row>
    <row r="555" spans="1:2" ht="15" customHeight="1" x14ac:dyDescent="0.25">
      <c r="A555" s="16">
        <v>44630</v>
      </c>
      <c r="B555" s="17">
        <v>135.42914772585212</v>
      </c>
    </row>
    <row r="556" spans="1:2" ht="15" customHeight="1" x14ac:dyDescent="0.25">
      <c r="A556" s="16">
        <v>44631</v>
      </c>
      <c r="B556" s="17">
        <v>133.68155174992631</v>
      </c>
    </row>
    <row r="557" spans="1:2" ht="15" customHeight="1" x14ac:dyDescent="0.25">
      <c r="A557" s="16">
        <v>44634</v>
      </c>
      <c r="B557" s="17">
        <v>132.7185519580668</v>
      </c>
    </row>
    <row r="558" spans="1:2" ht="15" customHeight="1" x14ac:dyDescent="0.25">
      <c r="A558" s="16">
        <v>44635</v>
      </c>
      <c r="B558" s="17">
        <v>135.56288342371724</v>
      </c>
    </row>
    <row r="559" spans="1:2" ht="15" customHeight="1" x14ac:dyDescent="0.25">
      <c r="A559" s="16">
        <v>44636</v>
      </c>
      <c r="B559" s="17">
        <v>138.60059489102349</v>
      </c>
    </row>
    <row r="560" spans="1:2" ht="15" customHeight="1" x14ac:dyDescent="0.25">
      <c r="A560" s="16">
        <v>44637</v>
      </c>
      <c r="B560" s="17">
        <v>140.32025795479694</v>
      </c>
    </row>
    <row r="561" spans="1:2" ht="15" customHeight="1" x14ac:dyDescent="0.25">
      <c r="A561" s="16">
        <v>44638</v>
      </c>
      <c r="B561" s="17">
        <v>141.95828259972512</v>
      </c>
    </row>
    <row r="562" spans="1:2" ht="15" customHeight="1" x14ac:dyDescent="0.25">
      <c r="A562" s="16">
        <v>44641</v>
      </c>
      <c r="B562" s="17">
        <v>141.90401030023824</v>
      </c>
    </row>
    <row r="563" spans="1:2" ht="15" customHeight="1" x14ac:dyDescent="0.25">
      <c r="A563" s="16">
        <v>44642</v>
      </c>
      <c r="B563" s="17">
        <v>143.50799278454483</v>
      </c>
    </row>
    <row r="564" spans="1:2" ht="15" customHeight="1" x14ac:dyDescent="0.25">
      <c r="A564" s="16">
        <v>44643</v>
      </c>
      <c r="B564" s="17">
        <v>141.75475414003964</v>
      </c>
    </row>
    <row r="565" spans="1:2" ht="15" customHeight="1" x14ac:dyDescent="0.25">
      <c r="A565" s="16">
        <v>44644</v>
      </c>
      <c r="B565" s="17">
        <v>143.80044994078415</v>
      </c>
    </row>
    <row r="566" spans="1:2" ht="15" customHeight="1" x14ac:dyDescent="0.25">
      <c r="A566" s="16">
        <v>44645</v>
      </c>
      <c r="B566" s="17">
        <v>144.52990969283209</v>
      </c>
    </row>
    <row r="567" spans="1:2" ht="15" customHeight="1" x14ac:dyDescent="0.25">
      <c r="A567" s="16">
        <v>44648</v>
      </c>
      <c r="B567" s="17">
        <v>145.56275853007031</v>
      </c>
    </row>
    <row r="568" spans="1:2" ht="15" customHeight="1" x14ac:dyDescent="0.25">
      <c r="A568" s="16">
        <v>44649</v>
      </c>
      <c r="B568" s="17">
        <v>147.34712563199142</v>
      </c>
    </row>
    <row r="569" spans="1:2" ht="15" customHeight="1" x14ac:dyDescent="0.25">
      <c r="A569" s="16">
        <v>44650</v>
      </c>
      <c r="B569" s="17">
        <v>146.43484016851073</v>
      </c>
    </row>
    <row r="570" spans="1:2" ht="15" customHeight="1" x14ac:dyDescent="0.25">
      <c r="A570" s="16">
        <v>44651</v>
      </c>
      <c r="B570" s="17">
        <v>144.15257971382874</v>
      </c>
    </row>
    <row r="571" spans="1:2" ht="15" customHeight="1" x14ac:dyDescent="0.25">
      <c r="A571" s="16">
        <v>44652</v>
      </c>
      <c r="B571" s="17">
        <v>144.6442409874995</v>
      </c>
    </row>
    <row r="572" spans="1:2" ht="15" customHeight="1" x14ac:dyDescent="0.25">
      <c r="A572" s="16">
        <v>44655</v>
      </c>
      <c r="B572" s="17">
        <v>145.81552190770819</v>
      </c>
    </row>
    <row r="573" spans="1:2" ht="15" customHeight="1" x14ac:dyDescent="0.25">
      <c r="A573" s="16">
        <v>44656</v>
      </c>
      <c r="B573" s="17">
        <v>144.00853913622961</v>
      </c>
    </row>
    <row r="574" spans="1:2" ht="15" customHeight="1" x14ac:dyDescent="0.25">
      <c r="A574" s="16">
        <v>44657</v>
      </c>
      <c r="B574" s="17">
        <v>142.60976814249821</v>
      </c>
    </row>
    <row r="575" spans="1:2" ht="15" customHeight="1" x14ac:dyDescent="0.25">
      <c r="A575" s="16">
        <v>44658</v>
      </c>
      <c r="B575" s="17">
        <v>143.23421895920634</v>
      </c>
    </row>
    <row r="576" spans="1:2" ht="15" customHeight="1" x14ac:dyDescent="0.25">
      <c r="A576" s="16">
        <v>44659</v>
      </c>
      <c r="B576" s="17">
        <v>142.85709869217422</v>
      </c>
    </row>
    <row r="577" spans="1:2" ht="15" customHeight="1" x14ac:dyDescent="0.25">
      <c r="A577" s="16">
        <v>44662</v>
      </c>
      <c r="B577" s="17">
        <v>140.44596443211822</v>
      </c>
    </row>
    <row r="578" spans="1:2" ht="15" customHeight="1" x14ac:dyDescent="0.25">
      <c r="A578" s="16">
        <v>44663</v>
      </c>
      <c r="B578" s="17">
        <v>139.97070695743702</v>
      </c>
    </row>
    <row r="579" spans="1:2" ht="15" customHeight="1" x14ac:dyDescent="0.25">
      <c r="A579" s="16">
        <v>44664</v>
      </c>
      <c r="B579" s="17">
        <v>141.56158872273659</v>
      </c>
    </row>
    <row r="580" spans="1:2" ht="15" customHeight="1" x14ac:dyDescent="0.25">
      <c r="A580" s="16">
        <v>44665</v>
      </c>
      <c r="B580" s="17">
        <v>139.84231452209298</v>
      </c>
    </row>
    <row r="581" spans="1:2" ht="15" customHeight="1" x14ac:dyDescent="0.25">
      <c r="A581" s="16">
        <v>44669</v>
      </c>
      <c r="B581" s="17">
        <v>139.81374841417158</v>
      </c>
    </row>
    <row r="582" spans="1:2" ht="15" customHeight="1" x14ac:dyDescent="0.25">
      <c r="A582" s="16">
        <v>44670</v>
      </c>
      <c r="B582" s="17">
        <v>142.06089169641584</v>
      </c>
    </row>
    <row r="583" spans="1:2" ht="15" customHeight="1" x14ac:dyDescent="0.25">
      <c r="A583" s="16">
        <v>44671</v>
      </c>
      <c r="B583" s="17">
        <v>141.9751017281493</v>
      </c>
    </row>
    <row r="584" spans="1:2" ht="15" customHeight="1" x14ac:dyDescent="0.25">
      <c r="A584" s="16">
        <v>44672</v>
      </c>
      <c r="B584" s="17">
        <v>139.89194777404458</v>
      </c>
    </row>
    <row r="585" spans="1:2" ht="15" customHeight="1" x14ac:dyDescent="0.25">
      <c r="A585" s="16">
        <v>44673</v>
      </c>
      <c r="B585" s="17">
        <v>136.01336317246839</v>
      </c>
    </row>
    <row r="586" spans="1:2" ht="15" customHeight="1" x14ac:dyDescent="0.25">
      <c r="A586" s="16">
        <v>44676</v>
      </c>
      <c r="B586" s="17">
        <v>136.79022611370101</v>
      </c>
    </row>
    <row r="587" spans="1:2" ht="15" customHeight="1" x14ac:dyDescent="0.25">
      <c r="A587" s="16">
        <v>44677</v>
      </c>
      <c r="B587" s="17">
        <v>132.94131565644761</v>
      </c>
    </row>
    <row r="588" spans="1:2" ht="15" customHeight="1" x14ac:dyDescent="0.25">
      <c r="A588" s="16">
        <v>44678</v>
      </c>
      <c r="B588" s="17">
        <v>133.22158352950441</v>
      </c>
    </row>
    <row r="589" spans="1:2" ht="15" customHeight="1" x14ac:dyDescent="0.25">
      <c r="A589" s="16">
        <v>44679</v>
      </c>
      <c r="B589" s="17">
        <v>136.526296269478</v>
      </c>
    </row>
    <row r="590" spans="1:2" ht="15" customHeight="1" x14ac:dyDescent="0.25">
      <c r="A590" s="16">
        <v>44680</v>
      </c>
      <c r="B590" s="17">
        <v>131.58221056976177</v>
      </c>
    </row>
    <row r="591" spans="1:2" ht="15" customHeight="1" x14ac:dyDescent="0.25">
      <c r="A591" s="16">
        <v>44683</v>
      </c>
      <c r="B591" s="17">
        <v>132.32974533954521</v>
      </c>
    </row>
    <row r="592" spans="1:2" ht="15" customHeight="1" x14ac:dyDescent="0.25">
      <c r="A592" s="16">
        <v>44684</v>
      </c>
      <c r="B592" s="17">
        <v>132.96987909587034</v>
      </c>
    </row>
    <row r="593" spans="1:2" ht="15" customHeight="1" x14ac:dyDescent="0.25">
      <c r="A593" s="16">
        <v>44685</v>
      </c>
      <c r="B593" s="17">
        <v>136.94220399077031</v>
      </c>
    </row>
    <row r="594" spans="1:2" ht="15" customHeight="1" x14ac:dyDescent="0.25">
      <c r="A594" s="16">
        <v>44686</v>
      </c>
      <c r="B594" s="17">
        <v>132.074918276338</v>
      </c>
    </row>
    <row r="595" spans="1:2" ht="15" customHeight="1" x14ac:dyDescent="0.25">
      <c r="A595" s="16">
        <v>44687</v>
      </c>
      <c r="B595" s="17">
        <v>131.34496655743746</v>
      </c>
    </row>
    <row r="596" spans="1:2" ht="15" customHeight="1" x14ac:dyDescent="0.25">
      <c r="A596" s="16">
        <v>44690</v>
      </c>
      <c r="B596" s="17">
        <v>127.14677890112627</v>
      </c>
    </row>
    <row r="597" spans="1:2" ht="15" customHeight="1" x14ac:dyDescent="0.25">
      <c r="A597" s="16">
        <v>44691</v>
      </c>
      <c r="B597" s="17">
        <v>127.45996891107613</v>
      </c>
    </row>
    <row r="598" spans="1:2" ht="15" customHeight="1" x14ac:dyDescent="0.25">
      <c r="A598" s="16">
        <v>44692</v>
      </c>
      <c r="B598" s="17">
        <v>125.36629167136091</v>
      </c>
    </row>
    <row r="599" spans="1:2" ht="15" customHeight="1" x14ac:dyDescent="0.25">
      <c r="A599" s="16">
        <v>44693</v>
      </c>
      <c r="B599" s="17">
        <v>125.24852575674166</v>
      </c>
    </row>
    <row r="600" spans="1:2" ht="15" customHeight="1" x14ac:dyDescent="0.25">
      <c r="A600" s="16">
        <v>44694</v>
      </c>
      <c r="B600" s="17">
        <v>128.25238050025166</v>
      </c>
    </row>
    <row r="601" spans="1:2" ht="15" customHeight="1" x14ac:dyDescent="0.25">
      <c r="A601" s="16">
        <v>44697</v>
      </c>
      <c r="B601" s="17">
        <v>127.75276562619473</v>
      </c>
    </row>
    <row r="602" spans="1:2" ht="15" customHeight="1" x14ac:dyDescent="0.25">
      <c r="A602" s="16">
        <v>44698</v>
      </c>
      <c r="B602" s="17">
        <v>130.33646693714925</v>
      </c>
    </row>
    <row r="603" spans="1:2" ht="15" customHeight="1" x14ac:dyDescent="0.25">
      <c r="A603" s="16">
        <v>44699</v>
      </c>
      <c r="B603" s="17">
        <v>125.1015617014573</v>
      </c>
    </row>
    <row r="604" spans="1:2" ht="15" customHeight="1" x14ac:dyDescent="0.25">
      <c r="A604" s="16">
        <v>44700</v>
      </c>
      <c r="B604" s="17">
        <v>124.38506472005066</v>
      </c>
    </row>
    <row r="605" spans="1:2" ht="15" customHeight="1" x14ac:dyDescent="0.25">
      <c r="A605" s="16">
        <v>44701</v>
      </c>
      <c r="B605" s="17">
        <v>124.4054151349185</v>
      </c>
    </row>
    <row r="606" spans="1:2" ht="15" customHeight="1" x14ac:dyDescent="0.25">
      <c r="A606" s="16">
        <v>44704</v>
      </c>
      <c r="B606" s="17">
        <v>126.72872430059736</v>
      </c>
    </row>
    <row r="607" spans="1:2" ht="15" customHeight="1" x14ac:dyDescent="0.25">
      <c r="A607" s="16">
        <v>44705</v>
      </c>
      <c r="B607" s="17">
        <v>125.70149062542777</v>
      </c>
    </row>
    <row r="608" spans="1:2" ht="15" customHeight="1" x14ac:dyDescent="0.25">
      <c r="A608" s="16">
        <v>44706</v>
      </c>
      <c r="B608" s="17">
        <v>126.89137613144005</v>
      </c>
    </row>
    <row r="609" spans="1:2" ht="15" customHeight="1" x14ac:dyDescent="0.25">
      <c r="A609" s="16">
        <v>44707</v>
      </c>
      <c r="B609" s="17">
        <v>129.41910128036199</v>
      </c>
    </row>
    <row r="610" spans="1:2" ht="15" customHeight="1" x14ac:dyDescent="0.25">
      <c r="A610" s="16">
        <v>44708</v>
      </c>
      <c r="B610" s="17">
        <v>132.64412694922575</v>
      </c>
    </row>
    <row r="611" spans="1:2" ht="15" customHeight="1" x14ac:dyDescent="0.25">
      <c r="A611" s="16">
        <v>44712</v>
      </c>
      <c r="B611" s="17">
        <v>131.82361349409612</v>
      </c>
    </row>
    <row r="612" spans="1:2" ht="15" customHeight="1" x14ac:dyDescent="0.25">
      <c r="A612" s="16">
        <v>44713</v>
      </c>
      <c r="B612" s="17">
        <v>130.85047479261593</v>
      </c>
    </row>
    <row r="613" spans="1:2" ht="15" customHeight="1" x14ac:dyDescent="0.25">
      <c r="A613" s="16">
        <v>44714</v>
      </c>
      <c r="B613" s="17">
        <v>133.28485222486717</v>
      </c>
    </row>
    <row r="614" spans="1:2" ht="15" customHeight="1" x14ac:dyDescent="0.25">
      <c r="A614" s="16">
        <v>44715</v>
      </c>
      <c r="B614" s="17">
        <v>131.11551119433051</v>
      </c>
    </row>
    <row r="615" spans="1:2" ht="15" customHeight="1" x14ac:dyDescent="0.25">
      <c r="A615" s="16">
        <v>44718</v>
      </c>
      <c r="B615" s="17">
        <v>131.52789697879959</v>
      </c>
    </row>
    <row r="616" spans="1:2" ht="15" customHeight="1" x14ac:dyDescent="0.25">
      <c r="A616" s="16">
        <v>44719</v>
      </c>
      <c r="B616" s="17">
        <v>132.78418922295836</v>
      </c>
    </row>
    <row r="617" spans="1:2" ht="15" customHeight="1" x14ac:dyDescent="0.25">
      <c r="A617" s="16">
        <v>44720</v>
      </c>
      <c r="B617" s="17">
        <v>131.35581897261184</v>
      </c>
    </row>
    <row r="618" spans="1:2" ht="15" customHeight="1" x14ac:dyDescent="0.25">
      <c r="A618" s="16">
        <v>44721</v>
      </c>
      <c r="B618" s="17">
        <v>128.24244080230085</v>
      </c>
    </row>
    <row r="619" spans="1:2" ht="15" customHeight="1" x14ac:dyDescent="0.25">
      <c r="A619" s="16">
        <v>44722</v>
      </c>
      <c r="B619" s="17">
        <v>124.51305635826866</v>
      </c>
    </row>
    <row r="620" spans="1:2" ht="15" customHeight="1" x14ac:dyDescent="0.25">
      <c r="A620" s="16">
        <v>44725</v>
      </c>
      <c r="B620" s="17">
        <v>119.68654528395</v>
      </c>
    </row>
    <row r="621" spans="1:2" ht="15" customHeight="1" x14ac:dyDescent="0.25">
      <c r="A621" s="16">
        <v>44726</v>
      </c>
      <c r="B621" s="17">
        <v>119.27671111809408</v>
      </c>
    </row>
    <row r="622" spans="1:2" ht="15" customHeight="1" x14ac:dyDescent="0.25">
      <c r="A622" s="16">
        <v>44727</v>
      </c>
      <c r="B622" s="17">
        <v>121.02089357083916</v>
      </c>
    </row>
    <row r="623" spans="1:2" ht="15" customHeight="1" x14ac:dyDescent="0.25">
      <c r="A623" s="16">
        <v>44728</v>
      </c>
      <c r="B623" s="17">
        <v>117.09867905849165</v>
      </c>
    </row>
    <row r="624" spans="1:2" ht="15" customHeight="1" x14ac:dyDescent="0.25">
      <c r="A624" s="16">
        <v>44729</v>
      </c>
      <c r="B624" s="17">
        <v>117.35901770481354</v>
      </c>
    </row>
    <row r="625" spans="1:2" ht="15" customHeight="1" x14ac:dyDescent="0.25">
      <c r="A625" s="16">
        <v>44733</v>
      </c>
      <c r="B625" s="17">
        <v>120.23816795642436</v>
      </c>
    </row>
    <row r="626" spans="1:2" ht="15" customHeight="1" x14ac:dyDescent="0.25">
      <c r="A626" s="16">
        <v>44734</v>
      </c>
      <c r="B626" s="17">
        <v>120.08363397683553</v>
      </c>
    </row>
    <row r="627" spans="1:2" ht="15" customHeight="1" x14ac:dyDescent="0.25">
      <c r="A627" s="16">
        <v>44735</v>
      </c>
      <c r="B627" s="17">
        <v>121.23357052840271</v>
      </c>
    </row>
    <row r="628" spans="1:2" ht="15" customHeight="1" x14ac:dyDescent="0.25">
      <c r="A628" s="16">
        <v>44736</v>
      </c>
      <c r="B628" s="17">
        <v>124.94119550754101</v>
      </c>
    </row>
    <row r="629" spans="1:2" ht="15" customHeight="1" x14ac:dyDescent="0.25">
      <c r="A629" s="16">
        <v>44739</v>
      </c>
      <c r="B629" s="17">
        <v>124.57350695187115</v>
      </c>
    </row>
    <row r="630" spans="1:2" ht="15" customHeight="1" x14ac:dyDescent="0.25">
      <c r="A630" s="16">
        <v>44740</v>
      </c>
      <c r="B630" s="17">
        <v>122.06395856341126</v>
      </c>
    </row>
    <row r="631" spans="1:2" ht="15" customHeight="1" x14ac:dyDescent="0.25">
      <c r="A631" s="16">
        <v>44741</v>
      </c>
      <c r="B631" s="17">
        <v>121.99070003294301</v>
      </c>
    </row>
    <row r="632" spans="1:2" ht="15" customHeight="1" x14ac:dyDescent="0.25">
      <c r="A632" s="16">
        <v>44742</v>
      </c>
      <c r="B632" s="17">
        <v>120.9423963524147</v>
      </c>
    </row>
    <row r="633" spans="1:2" ht="15" customHeight="1" x14ac:dyDescent="0.25">
      <c r="A633" s="16">
        <v>44743</v>
      </c>
      <c r="B633" s="17">
        <v>122.22031159823959</v>
      </c>
    </row>
    <row r="634" spans="1:2" ht="15" customHeight="1" x14ac:dyDescent="0.25">
      <c r="A634" s="16">
        <v>44747</v>
      </c>
      <c r="B634" s="17">
        <v>122.43605588575765</v>
      </c>
    </row>
    <row r="635" spans="1:2" ht="15" customHeight="1" x14ac:dyDescent="0.25">
      <c r="A635" s="16">
        <v>44748</v>
      </c>
      <c r="B635" s="17">
        <v>122.87579791534601</v>
      </c>
    </row>
    <row r="636" spans="1:2" ht="15" customHeight="1" x14ac:dyDescent="0.25">
      <c r="A636" s="16">
        <v>44749</v>
      </c>
      <c r="B636" s="17">
        <v>124.72888551059387</v>
      </c>
    </row>
    <row r="637" spans="1:2" ht="15" customHeight="1" x14ac:dyDescent="0.25">
      <c r="A637" s="16">
        <v>44750</v>
      </c>
      <c r="B637" s="17">
        <v>124.63525078081554</v>
      </c>
    </row>
    <row r="638" spans="1:2" ht="15" customHeight="1" x14ac:dyDescent="0.25">
      <c r="A638" s="16">
        <v>44753</v>
      </c>
      <c r="B638" s="17">
        <v>123.20062608754753</v>
      </c>
    </row>
    <row r="639" spans="1:2" ht="15" customHeight="1" x14ac:dyDescent="0.25">
      <c r="A639" s="16">
        <v>44754</v>
      </c>
      <c r="B639" s="17">
        <v>122.06394929730817</v>
      </c>
    </row>
    <row r="640" spans="1:2" ht="15" customHeight="1" x14ac:dyDescent="0.25">
      <c r="A640" s="16">
        <v>44755</v>
      </c>
      <c r="B640" s="17">
        <v>121.52234355486881</v>
      </c>
    </row>
    <row r="641" spans="1:2" ht="15" customHeight="1" x14ac:dyDescent="0.25">
      <c r="A641" s="16">
        <v>44756</v>
      </c>
      <c r="B641" s="17">
        <v>121.17362533360136</v>
      </c>
    </row>
    <row r="642" spans="1:2" ht="15" customHeight="1" x14ac:dyDescent="0.25">
      <c r="A642" s="16">
        <v>44757</v>
      </c>
      <c r="B642" s="17">
        <v>123.5004849938631</v>
      </c>
    </row>
    <row r="643" spans="1:2" ht="15" customHeight="1" x14ac:dyDescent="0.25">
      <c r="A643" s="16">
        <v>44760</v>
      </c>
      <c r="B643" s="17">
        <v>122.46757547312308</v>
      </c>
    </row>
    <row r="644" spans="1:2" ht="15" customHeight="1" x14ac:dyDescent="0.25">
      <c r="A644" s="16">
        <v>44761</v>
      </c>
      <c r="B644" s="17">
        <v>125.85615325391886</v>
      </c>
    </row>
    <row r="645" spans="1:2" ht="15" customHeight="1" x14ac:dyDescent="0.25">
      <c r="A645" s="16">
        <v>44762</v>
      </c>
      <c r="B645" s="17">
        <v>126.60022632152528</v>
      </c>
    </row>
    <row r="646" spans="1:2" ht="15" customHeight="1" x14ac:dyDescent="0.25">
      <c r="A646" s="16">
        <v>44763</v>
      </c>
      <c r="B646" s="17">
        <v>127.86013730420554</v>
      </c>
    </row>
    <row r="647" spans="1:2" ht="15" customHeight="1" x14ac:dyDescent="0.25">
      <c r="A647" s="16">
        <v>44764</v>
      </c>
      <c r="B647" s="17">
        <v>126.66832267491461</v>
      </c>
    </row>
    <row r="648" spans="1:2" ht="15" customHeight="1" x14ac:dyDescent="0.25">
      <c r="A648" s="16">
        <v>44767</v>
      </c>
      <c r="B648" s="17">
        <v>126.83490919207247</v>
      </c>
    </row>
    <row r="649" spans="1:2" ht="15" customHeight="1" x14ac:dyDescent="0.25">
      <c r="A649" s="16">
        <v>44768</v>
      </c>
      <c r="B649" s="17">
        <v>125.37189290127645</v>
      </c>
    </row>
    <row r="650" spans="1:2" ht="15" customHeight="1" x14ac:dyDescent="0.25">
      <c r="A650" s="16">
        <v>44769</v>
      </c>
      <c r="B650" s="17">
        <v>128.65255008342416</v>
      </c>
    </row>
    <row r="651" spans="1:2" ht="15" customHeight="1" x14ac:dyDescent="0.25">
      <c r="A651" s="16">
        <v>44770</v>
      </c>
      <c r="B651" s="17">
        <v>130.22953106732558</v>
      </c>
    </row>
    <row r="652" spans="1:2" ht="15" customHeight="1" x14ac:dyDescent="0.25">
      <c r="A652" s="16">
        <v>44771</v>
      </c>
      <c r="B652" s="17">
        <v>132.09382418737908</v>
      </c>
    </row>
    <row r="653" spans="1:2" ht="15" customHeight="1" x14ac:dyDescent="0.25">
      <c r="A653" s="16">
        <v>44774</v>
      </c>
      <c r="B653" s="17">
        <v>131.7218198359152</v>
      </c>
    </row>
    <row r="654" spans="1:2" ht="15" customHeight="1" x14ac:dyDescent="0.25">
      <c r="A654" s="16">
        <v>44775</v>
      </c>
      <c r="B654" s="17">
        <v>130.84479350114205</v>
      </c>
    </row>
    <row r="655" spans="1:2" ht="15" customHeight="1" x14ac:dyDescent="0.25">
      <c r="A655" s="16">
        <v>44776</v>
      </c>
      <c r="B655" s="17">
        <v>132.89304516568822</v>
      </c>
    </row>
    <row r="656" spans="1:2" ht="15" customHeight="1" x14ac:dyDescent="0.25">
      <c r="A656" s="16">
        <v>44777</v>
      </c>
      <c r="B656" s="17">
        <v>132.80140824280764</v>
      </c>
    </row>
    <row r="657" spans="1:2" ht="15" customHeight="1" x14ac:dyDescent="0.25">
      <c r="A657" s="16">
        <v>44778</v>
      </c>
      <c r="B657" s="17">
        <v>132.60251792078355</v>
      </c>
    </row>
    <row r="658" spans="1:2" ht="15" customHeight="1" x14ac:dyDescent="0.25">
      <c r="A658" s="16">
        <v>44781</v>
      </c>
      <c r="B658" s="17">
        <v>132.44079129569437</v>
      </c>
    </row>
    <row r="659" spans="1:2" ht="15" customHeight="1" x14ac:dyDescent="0.25">
      <c r="A659" s="16">
        <v>44782</v>
      </c>
      <c r="B659" s="17">
        <v>131.88638717169232</v>
      </c>
    </row>
    <row r="660" spans="1:2" ht="15" customHeight="1" x14ac:dyDescent="0.25">
      <c r="A660" s="16">
        <v>44783</v>
      </c>
      <c r="B660" s="17">
        <v>134.7001894086649</v>
      </c>
    </row>
    <row r="661" spans="1:2" ht="15" customHeight="1" x14ac:dyDescent="0.25">
      <c r="A661" s="16">
        <v>44784</v>
      </c>
      <c r="B661" s="17">
        <v>134.64139336558705</v>
      </c>
    </row>
    <row r="662" spans="1:2" ht="15" customHeight="1" x14ac:dyDescent="0.25">
      <c r="A662" s="16">
        <v>44785</v>
      </c>
      <c r="B662" s="17">
        <v>136.9911283597622</v>
      </c>
    </row>
    <row r="663" spans="1:2" ht="15" customHeight="1" x14ac:dyDescent="0.25">
      <c r="A663" s="16">
        <v>44788</v>
      </c>
      <c r="B663" s="17">
        <v>137.53919937348951</v>
      </c>
    </row>
    <row r="664" spans="1:2" ht="15" customHeight="1" x14ac:dyDescent="0.25">
      <c r="A664" s="16">
        <v>44789</v>
      </c>
      <c r="B664" s="17">
        <v>137.8040642491741</v>
      </c>
    </row>
    <row r="665" spans="1:2" ht="15" customHeight="1" x14ac:dyDescent="0.25">
      <c r="A665" s="16">
        <v>44790</v>
      </c>
      <c r="B665" s="17">
        <v>136.83152870044177</v>
      </c>
    </row>
    <row r="666" spans="1:2" ht="15" customHeight="1" x14ac:dyDescent="0.25">
      <c r="A666" s="16">
        <v>44791</v>
      </c>
      <c r="B666" s="17">
        <v>137.16289464243712</v>
      </c>
    </row>
    <row r="667" spans="1:2" ht="15" customHeight="1" x14ac:dyDescent="0.25">
      <c r="A667" s="16">
        <v>44792</v>
      </c>
      <c r="B667" s="17">
        <v>135.39761157336216</v>
      </c>
    </row>
    <row r="668" spans="1:2" ht="15" customHeight="1" x14ac:dyDescent="0.25">
      <c r="A668" s="16">
        <v>44795</v>
      </c>
      <c r="B668" s="17">
        <v>132.5141775676025</v>
      </c>
    </row>
    <row r="669" spans="1:2" ht="15" customHeight="1" x14ac:dyDescent="0.25">
      <c r="A669" s="16">
        <v>44796</v>
      </c>
      <c r="B669" s="17">
        <v>132.21944133081394</v>
      </c>
    </row>
    <row r="670" spans="1:2" ht="15" customHeight="1" x14ac:dyDescent="0.25">
      <c r="A670" s="16">
        <v>44797</v>
      </c>
      <c r="B670" s="17">
        <v>132.60762821688016</v>
      </c>
    </row>
    <row r="671" spans="1:2" ht="15" customHeight="1" x14ac:dyDescent="0.25">
      <c r="A671" s="16">
        <v>44798</v>
      </c>
      <c r="B671" s="17">
        <v>134.47936846256522</v>
      </c>
    </row>
    <row r="672" spans="1:2" ht="15" customHeight="1" x14ac:dyDescent="0.25">
      <c r="A672" s="16">
        <v>44799</v>
      </c>
      <c r="B672" s="17">
        <v>129.95267436128728</v>
      </c>
    </row>
    <row r="673" spans="1:2" ht="15" customHeight="1" x14ac:dyDescent="0.25">
      <c r="A673" s="16">
        <v>44802</v>
      </c>
      <c r="B673" s="17">
        <v>129.09261400476692</v>
      </c>
    </row>
    <row r="674" spans="1:2" ht="15" customHeight="1" x14ac:dyDescent="0.25">
      <c r="A674" s="16">
        <v>44803</v>
      </c>
      <c r="B674" s="17">
        <v>127.67922071383799</v>
      </c>
    </row>
    <row r="675" spans="1:2" ht="15" customHeight="1" x14ac:dyDescent="0.25">
      <c r="A675" s="16">
        <v>44804</v>
      </c>
      <c r="B675" s="17">
        <v>126.70678982944071</v>
      </c>
    </row>
    <row r="676" spans="1:2" ht="15" customHeight="1" x14ac:dyDescent="0.25">
      <c r="A676" s="16">
        <v>44805</v>
      </c>
      <c r="B676" s="17">
        <v>127.10840224651048</v>
      </c>
    </row>
    <row r="677" spans="1:2" ht="15" customHeight="1" x14ac:dyDescent="0.25">
      <c r="A677" s="16">
        <v>44806</v>
      </c>
      <c r="B677" s="17">
        <v>125.75367283683055</v>
      </c>
    </row>
    <row r="678" spans="1:2" ht="15" customHeight="1" x14ac:dyDescent="0.25">
      <c r="A678" s="16">
        <v>44810</v>
      </c>
      <c r="B678" s="17">
        <v>125.24517130277016</v>
      </c>
    </row>
    <row r="679" spans="1:2" ht="15" customHeight="1" x14ac:dyDescent="0.25">
      <c r="A679" s="16">
        <v>44811</v>
      </c>
      <c r="B679" s="17">
        <v>127.54574517363008</v>
      </c>
    </row>
    <row r="680" spans="1:2" ht="15" customHeight="1" x14ac:dyDescent="0.25">
      <c r="A680" s="16">
        <v>44812</v>
      </c>
      <c r="B680" s="17">
        <v>128.40462290386492</v>
      </c>
    </row>
    <row r="681" spans="1:2" ht="15" customHeight="1" x14ac:dyDescent="0.25">
      <c r="A681" s="16">
        <v>44813</v>
      </c>
      <c r="B681" s="17">
        <v>130.37679852269736</v>
      </c>
    </row>
    <row r="682" spans="1:2" ht="15" customHeight="1" x14ac:dyDescent="0.25">
      <c r="A682" s="16">
        <v>44816</v>
      </c>
      <c r="B682" s="17">
        <v>131.75660309877267</v>
      </c>
    </row>
    <row r="683" spans="1:2" ht="15" customHeight="1" x14ac:dyDescent="0.25">
      <c r="A683" s="16">
        <v>44817</v>
      </c>
      <c r="B683" s="17">
        <v>126.06352595434657</v>
      </c>
    </row>
    <row r="684" spans="1:2" ht="15" customHeight="1" x14ac:dyDescent="0.25">
      <c r="A684" s="16">
        <v>44818</v>
      </c>
      <c r="B684" s="17">
        <v>126.52498046668134</v>
      </c>
    </row>
    <row r="685" spans="1:2" ht="15" customHeight="1" x14ac:dyDescent="0.25">
      <c r="A685" s="16">
        <v>44819</v>
      </c>
      <c r="B685" s="17">
        <v>125.10581850598246</v>
      </c>
    </row>
    <row r="686" spans="1:2" ht="15" customHeight="1" x14ac:dyDescent="0.25">
      <c r="A686" s="16">
        <v>44820</v>
      </c>
      <c r="B686" s="17">
        <v>124.20923563169863</v>
      </c>
    </row>
    <row r="687" spans="1:2" ht="15" customHeight="1" x14ac:dyDescent="0.25">
      <c r="A687" s="16">
        <v>44823</v>
      </c>
      <c r="B687" s="17">
        <v>125.06229888111065</v>
      </c>
    </row>
    <row r="688" spans="1:2" ht="15" customHeight="1" x14ac:dyDescent="0.25">
      <c r="A688" s="16">
        <v>44824</v>
      </c>
      <c r="B688" s="17">
        <v>123.65391911803658</v>
      </c>
    </row>
    <row r="689" spans="1:2" ht="15" customHeight="1" x14ac:dyDescent="0.25">
      <c r="A689" s="16">
        <v>44825</v>
      </c>
      <c r="B689" s="17">
        <v>121.54553687814402</v>
      </c>
    </row>
    <row r="690" spans="1:2" ht="15" customHeight="1" x14ac:dyDescent="0.25">
      <c r="A690" s="16">
        <v>44826</v>
      </c>
      <c r="B690" s="17">
        <v>120.52676284207975</v>
      </c>
    </row>
    <row r="691" spans="1:2" ht="15" customHeight="1" x14ac:dyDescent="0.25">
      <c r="A691" s="16">
        <v>44827</v>
      </c>
      <c r="B691" s="17">
        <v>118.45249696185915</v>
      </c>
    </row>
    <row r="692" spans="1:2" ht="15" customHeight="1" x14ac:dyDescent="0.25">
      <c r="A692" s="16">
        <v>44830</v>
      </c>
      <c r="B692" s="17">
        <v>117.22792790647858</v>
      </c>
    </row>
    <row r="693" spans="1:2" ht="15" customHeight="1" x14ac:dyDescent="0.25">
      <c r="A693" s="16">
        <v>44831</v>
      </c>
      <c r="B693" s="17">
        <v>116.98680631374707</v>
      </c>
    </row>
    <row r="694" spans="1:2" ht="15" customHeight="1" x14ac:dyDescent="0.25">
      <c r="A694" s="16">
        <v>44832</v>
      </c>
      <c r="B694" s="17">
        <v>119.29495420939504</v>
      </c>
    </row>
    <row r="695" spans="1:2" ht="15" customHeight="1" x14ac:dyDescent="0.25">
      <c r="A695" s="16">
        <v>44833</v>
      </c>
      <c r="B695" s="17">
        <v>116.79157452967412</v>
      </c>
    </row>
    <row r="696" spans="1:2" ht="15" customHeight="1" x14ac:dyDescent="0.25">
      <c r="A696" s="16">
        <v>44834</v>
      </c>
      <c r="B696" s="17">
        <v>115.03726790151983</v>
      </c>
    </row>
    <row r="697" spans="1:2" ht="15" customHeight="1" x14ac:dyDescent="0.25">
      <c r="A697" s="16">
        <v>44837</v>
      </c>
      <c r="B697" s="17">
        <v>118.01572300990541</v>
      </c>
    </row>
    <row r="698" spans="1:2" ht="15" customHeight="1" x14ac:dyDescent="0.25">
      <c r="A698" s="16">
        <v>44838</v>
      </c>
      <c r="B698" s="17">
        <v>121.6356268252176</v>
      </c>
    </row>
    <row r="699" spans="1:2" ht="15" customHeight="1" x14ac:dyDescent="0.25">
      <c r="A699" s="16">
        <v>44839</v>
      </c>
      <c r="B699" s="17">
        <v>121.40197895405326</v>
      </c>
    </row>
    <row r="700" spans="1:2" ht="15" customHeight="1" x14ac:dyDescent="0.25">
      <c r="A700" s="16">
        <v>44840</v>
      </c>
      <c r="B700" s="17">
        <v>120.18893680539597</v>
      </c>
    </row>
    <row r="701" spans="1:2" ht="15" customHeight="1" x14ac:dyDescent="0.25">
      <c r="A701" s="16">
        <v>44841</v>
      </c>
      <c r="B701" s="17">
        <v>116.82711596281581</v>
      </c>
    </row>
    <row r="702" spans="1:2" ht="15" customHeight="1" x14ac:dyDescent="0.25">
      <c r="A702" s="16">
        <v>44844</v>
      </c>
      <c r="B702" s="17">
        <v>115.95171225146177</v>
      </c>
    </row>
    <row r="703" spans="1:2" ht="15" customHeight="1" x14ac:dyDescent="0.25">
      <c r="A703" s="16">
        <v>44845</v>
      </c>
      <c r="B703" s="17">
        <v>115.19779381512618</v>
      </c>
    </row>
    <row r="704" spans="1:2" ht="15" customHeight="1" x14ac:dyDescent="0.25">
      <c r="A704" s="16">
        <v>44846</v>
      </c>
      <c r="B704" s="17">
        <v>114.82176780893157</v>
      </c>
    </row>
    <row r="705" spans="1:2" ht="15" customHeight="1" x14ac:dyDescent="0.25">
      <c r="A705" s="16">
        <v>44847</v>
      </c>
      <c r="B705" s="17">
        <v>117.8183932916177</v>
      </c>
    </row>
    <row r="706" spans="1:2" ht="15" customHeight="1" x14ac:dyDescent="0.25">
      <c r="A706" s="16">
        <v>44848</v>
      </c>
      <c r="B706" s="17">
        <v>115.03491354717413</v>
      </c>
    </row>
    <row r="707" spans="1:2" ht="15" customHeight="1" x14ac:dyDescent="0.25">
      <c r="A707" s="16">
        <v>44851</v>
      </c>
      <c r="B707" s="17">
        <v>118.08119895896469</v>
      </c>
    </row>
    <row r="708" spans="1:2" ht="15" customHeight="1" x14ac:dyDescent="0.25">
      <c r="A708" s="16">
        <v>44852</v>
      </c>
      <c r="B708" s="17">
        <v>119.43310565132651</v>
      </c>
    </row>
    <row r="709" spans="1:2" ht="15" customHeight="1" x14ac:dyDescent="0.25">
      <c r="A709" s="16">
        <v>44853</v>
      </c>
      <c r="B709" s="17">
        <v>118.63599579353807</v>
      </c>
    </row>
    <row r="710" spans="1:2" ht="15" customHeight="1" x14ac:dyDescent="0.25">
      <c r="A710" s="16">
        <v>44854</v>
      </c>
      <c r="B710" s="17">
        <v>117.70595810473132</v>
      </c>
    </row>
    <row r="711" spans="1:2" ht="15" customHeight="1" x14ac:dyDescent="0.25">
      <c r="A711" s="16">
        <v>44855</v>
      </c>
      <c r="B711" s="17">
        <v>120.50085230524161</v>
      </c>
    </row>
    <row r="712" spans="1:2" ht="15" customHeight="1" x14ac:dyDescent="0.25">
      <c r="A712" s="16">
        <v>44858</v>
      </c>
      <c r="B712" s="17">
        <v>121.93263598256607</v>
      </c>
    </row>
    <row r="713" spans="1:2" ht="15" customHeight="1" x14ac:dyDescent="0.25">
      <c r="A713" s="16">
        <v>44859</v>
      </c>
      <c r="B713" s="17">
        <v>123.91681213141126</v>
      </c>
    </row>
    <row r="714" spans="1:2" ht="15" customHeight="1" x14ac:dyDescent="0.25">
      <c r="A714" s="16">
        <v>44860</v>
      </c>
      <c r="B714" s="17">
        <v>123.0030132135729</v>
      </c>
    </row>
    <row r="715" spans="1:2" ht="15" customHeight="1" x14ac:dyDescent="0.25">
      <c r="A715" s="16">
        <v>44861</v>
      </c>
      <c r="B715" s="17">
        <v>122.25704633867711</v>
      </c>
    </row>
    <row r="716" spans="1:2" ht="15" customHeight="1" x14ac:dyDescent="0.25">
      <c r="A716" s="16">
        <v>44862</v>
      </c>
      <c r="B716" s="17">
        <v>125.27986124140496</v>
      </c>
    </row>
    <row r="717" spans="1:2" ht="15" customHeight="1" x14ac:dyDescent="0.25">
      <c r="A717" s="16">
        <v>44865</v>
      </c>
      <c r="B717" s="17">
        <v>124.35084135111873</v>
      </c>
    </row>
    <row r="718" spans="1:2" ht="15" customHeight="1" x14ac:dyDescent="0.25">
      <c r="A718" s="16">
        <v>44866</v>
      </c>
      <c r="B718" s="17">
        <v>123.84199159518532</v>
      </c>
    </row>
    <row r="719" spans="1:2" ht="15" customHeight="1" x14ac:dyDescent="0.25">
      <c r="A719" s="16">
        <v>44867</v>
      </c>
      <c r="B719" s="17">
        <v>120.74626542611577</v>
      </c>
    </row>
    <row r="720" spans="1:2" ht="15" customHeight="1" x14ac:dyDescent="0.25">
      <c r="A720" s="16">
        <v>44868</v>
      </c>
      <c r="B720" s="17">
        <v>119.48349518435326</v>
      </c>
    </row>
    <row r="721" spans="1:2" ht="15" customHeight="1" x14ac:dyDescent="0.25">
      <c r="A721" s="16">
        <v>44869</v>
      </c>
      <c r="B721" s="17">
        <v>121.13627083283298</v>
      </c>
    </row>
    <row r="722" spans="1:2" ht="15" customHeight="1" x14ac:dyDescent="0.25">
      <c r="A722" s="16">
        <v>44872</v>
      </c>
      <c r="B722" s="17">
        <v>122.30337195383092</v>
      </c>
    </row>
    <row r="723" spans="1:2" ht="15" customHeight="1" x14ac:dyDescent="0.25">
      <c r="A723" s="16">
        <v>44873</v>
      </c>
      <c r="B723" s="17">
        <v>122.98902155601201</v>
      </c>
    </row>
    <row r="724" spans="1:2" ht="15" customHeight="1" x14ac:dyDescent="0.25">
      <c r="A724" s="16">
        <v>44874</v>
      </c>
      <c r="B724" s="17">
        <v>120.45958098154648</v>
      </c>
    </row>
    <row r="725" spans="1:2" ht="15" customHeight="1" x14ac:dyDescent="0.25">
      <c r="A725" s="16">
        <v>44875</v>
      </c>
      <c r="B725" s="17">
        <v>127.14655714779295</v>
      </c>
    </row>
    <row r="726" spans="1:2" ht="15" customHeight="1" x14ac:dyDescent="0.25">
      <c r="A726" s="16">
        <v>44876</v>
      </c>
      <c r="B726" s="17">
        <v>128.32141096436297</v>
      </c>
    </row>
    <row r="727" spans="1:2" ht="15" customHeight="1" x14ac:dyDescent="0.25">
      <c r="A727" s="16">
        <v>44879</v>
      </c>
      <c r="B727" s="17">
        <v>127.20358096624543</v>
      </c>
    </row>
    <row r="728" spans="1:2" ht="15" customHeight="1" x14ac:dyDescent="0.25">
      <c r="A728" s="16">
        <v>44880</v>
      </c>
      <c r="B728" s="17">
        <v>128.32149875120999</v>
      </c>
    </row>
    <row r="729" spans="1:2" ht="15" customHeight="1" x14ac:dyDescent="0.25">
      <c r="A729" s="16">
        <v>44881</v>
      </c>
      <c r="B729" s="17">
        <v>127.29200118047072</v>
      </c>
    </row>
    <row r="730" spans="1:2" ht="15" customHeight="1" x14ac:dyDescent="0.25">
      <c r="A730" s="16">
        <v>44882</v>
      </c>
      <c r="B730" s="17">
        <v>126.92501072447291</v>
      </c>
    </row>
    <row r="731" spans="1:2" ht="15" customHeight="1" x14ac:dyDescent="0.25">
      <c r="A731" s="16">
        <v>44883</v>
      </c>
      <c r="B731" s="17">
        <v>127.53280595546397</v>
      </c>
    </row>
    <row r="732" spans="1:2" ht="15" customHeight="1" x14ac:dyDescent="0.25">
      <c r="A732" s="16">
        <v>44886</v>
      </c>
      <c r="B732" s="17">
        <v>127.05198366115005</v>
      </c>
    </row>
    <row r="733" spans="1:2" ht="15" customHeight="1" x14ac:dyDescent="0.25">
      <c r="A733" s="16">
        <v>44887</v>
      </c>
      <c r="B733" s="17">
        <v>128.78059884414412</v>
      </c>
    </row>
    <row r="734" spans="1:2" ht="15" customHeight="1" x14ac:dyDescent="0.25">
      <c r="A734" s="16">
        <v>44888</v>
      </c>
      <c r="B734" s="17">
        <v>129.54913508285196</v>
      </c>
    </row>
    <row r="735" spans="1:2" ht="15" customHeight="1" x14ac:dyDescent="0.25">
      <c r="A735" s="16">
        <v>44890</v>
      </c>
      <c r="B735" s="17">
        <v>129.51608377565162</v>
      </c>
    </row>
    <row r="736" spans="1:2" ht="15" customHeight="1" x14ac:dyDescent="0.25">
      <c r="A736" s="16">
        <v>44893</v>
      </c>
      <c r="B736" s="17">
        <v>127.51675204003364</v>
      </c>
    </row>
    <row r="737" spans="1:2" ht="15" customHeight="1" x14ac:dyDescent="0.25">
      <c r="A737" s="16">
        <v>44894</v>
      </c>
      <c r="B737" s="17">
        <v>127.32485973974714</v>
      </c>
    </row>
    <row r="738" spans="1:2" ht="15" customHeight="1" x14ac:dyDescent="0.25">
      <c r="A738" s="16">
        <v>44895</v>
      </c>
      <c r="B738" s="17">
        <v>131.30006659489723</v>
      </c>
    </row>
    <row r="739" spans="1:2" ht="15" customHeight="1" x14ac:dyDescent="0.25">
      <c r="A739" s="16">
        <v>44896</v>
      </c>
      <c r="B739" s="17">
        <v>131.20785062276255</v>
      </c>
    </row>
    <row r="740" spans="1:2" ht="15" customHeight="1" x14ac:dyDescent="0.25">
      <c r="A740" s="16">
        <v>44897</v>
      </c>
      <c r="B740" s="17">
        <v>131.06146586866021</v>
      </c>
    </row>
    <row r="741" spans="1:2" ht="15" customHeight="1" x14ac:dyDescent="0.25">
      <c r="A741" s="16">
        <v>44900</v>
      </c>
      <c r="B741" s="17">
        <v>128.71794604695751</v>
      </c>
    </row>
    <row r="742" spans="1:2" ht="15" customHeight="1" x14ac:dyDescent="0.25">
      <c r="A742" s="16">
        <v>44901</v>
      </c>
      <c r="B742" s="17">
        <v>126.86939341015069</v>
      </c>
    </row>
    <row r="743" spans="1:2" ht="15" customHeight="1" x14ac:dyDescent="0.25">
      <c r="A743" s="16">
        <v>44902</v>
      </c>
      <c r="B743" s="17">
        <v>126.63604864719919</v>
      </c>
    </row>
    <row r="744" spans="1:2" ht="15" customHeight="1" x14ac:dyDescent="0.25">
      <c r="A744" s="16">
        <v>44903</v>
      </c>
      <c r="B744" s="17">
        <v>127.60672004880081</v>
      </c>
    </row>
    <row r="745" spans="1:2" ht="15" customHeight="1" x14ac:dyDescent="0.25">
      <c r="A745" s="16">
        <v>44904</v>
      </c>
      <c r="B745" s="17">
        <v>126.67415619782733</v>
      </c>
    </row>
    <row r="746" spans="1:2" ht="15" customHeight="1" x14ac:dyDescent="0.25">
      <c r="A746" s="16">
        <v>44907</v>
      </c>
      <c r="B746" s="17">
        <v>128.4836778460633</v>
      </c>
    </row>
    <row r="747" spans="1:2" ht="15" customHeight="1" x14ac:dyDescent="0.25">
      <c r="A747" s="16">
        <v>44908</v>
      </c>
      <c r="B747" s="17">
        <v>129.42550977955332</v>
      </c>
    </row>
    <row r="748" spans="1:2" ht="15" customHeight="1" x14ac:dyDescent="0.25">
      <c r="A748" s="16">
        <v>44909</v>
      </c>
      <c r="B748" s="17">
        <v>128.66693848902207</v>
      </c>
    </row>
    <row r="749" spans="1:2" ht="15" customHeight="1" x14ac:dyDescent="0.25">
      <c r="A749" s="16">
        <v>44910</v>
      </c>
      <c r="B749" s="17">
        <v>125.46955390908153</v>
      </c>
    </row>
    <row r="750" spans="1:2" ht="15" customHeight="1" x14ac:dyDescent="0.25">
      <c r="A750" s="16">
        <v>44911</v>
      </c>
      <c r="B750" s="17">
        <v>124.08143280082994</v>
      </c>
    </row>
    <row r="751" spans="1:2" ht="15" customHeight="1" x14ac:dyDescent="0.25">
      <c r="A751" s="16">
        <v>44914</v>
      </c>
      <c r="B751" s="17">
        <v>122.97189067608822</v>
      </c>
    </row>
    <row r="752" spans="1:2" ht="15" customHeight="1" x14ac:dyDescent="0.25">
      <c r="A752" s="16">
        <v>44915</v>
      </c>
      <c r="B752" s="17">
        <v>123.10403165599691</v>
      </c>
    </row>
    <row r="753" spans="1:2" ht="15" customHeight="1" x14ac:dyDescent="0.25">
      <c r="A753" s="16">
        <v>44916</v>
      </c>
      <c r="B753" s="17">
        <v>124.95185601810729</v>
      </c>
    </row>
    <row r="754" spans="1:2" ht="15" customHeight="1" x14ac:dyDescent="0.25">
      <c r="A754" s="16">
        <v>44917</v>
      </c>
      <c r="B754" s="17">
        <v>123.14598495373745</v>
      </c>
    </row>
    <row r="755" spans="1:2" ht="15" customHeight="1" x14ac:dyDescent="0.25">
      <c r="A755" s="16">
        <v>44918</v>
      </c>
      <c r="B755" s="17">
        <v>123.87211146181669</v>
      </c>
    </row>
    <row r="756" spans="1:2" ht="15" customHeight="1" x14ac:dyDescent="0.25">
      <c r="A756" s="16">
        <v>44922</v>
      </c>
      <c r="B756" s="17">
        <v>123.38043659855389</v>
      </c>
    </row>
    <row r="757" spans="1:2" ht="15" customHeight="1" x14ac:dyDescent="0.25">
      <c r="A757" s="16">
        <v>44923</v>
      </c>
      <c r="B757" s="17">
        <v>121.89843862183774</v>
      </c>
    </row>
    <row r="758" spans="1:2" ht="15" customHeight="1" x14ac:dyDescent="0.25">
      <c r="A758" s="16">
        <v>44924</v>
      </c>
      <c r="B758" s="17">
        <v>124.04295276619466</v>
      </c>
    </row>
    <row r="759" spans="1:2" ht="15" customHeight="1" x14ac:dyDescent="0.25">
      <c r="A759" s="16">
        <v>44925</v>
      </c>
      <c r="B759" s="17">
        <v>123.73528060525159</v>
      </c>
    </row>
    <row r="760" spans="1:2" ht="15" customHeight="1" x14ac:dyDescent="0.25">
      <c r="A760" s="16">
        <v>44929</v>
      </c>
      <c r="B760" s="17">
        <v>123.24481116883199</v>
      </c>
    </row>
    <row r="761" spans="1:2" ht="15" customHeight="1" x14ac:dyDescent="0.25">
      <c r="A761" s="16">
        <v>44930</v>
      </c>
      <c r="B761" s="17">
        <v>124.18015972968513</v>
      </c>
    </row>
    <row r="762" spans="1:2" ht="15" customHeight="1" x14ac:dyDescent="0.25">
      <c r="A762" s="16">
        <v>44931</v>
      </c>
      <c r="B762" s="17">
        <v>122.7537348111446</v>
      </c>
    </row>
    <row r="763" spans="1:2" ht="15" customHeight="1" x14ac:dyDescent="0.25">
      <c r="A763" s="16">
        <v>44932</v>
      </c>
      <c r="B763" s="17">
        <v>125.55987862458919</v>
      </c>
    </row>
    <row r="764" spans="1:2" ht="15" customHeight="1" x14ac:dyDescent="0.25">
      <c r="A764" s="16">
        <v>44935</v>
      </c>
      <c r="B764" s="17">
        <v>125.48707036186497</v>
      </c>
    </row>
    <row r="765" spans="1:2" ht="15" customHeight="1" x14ac:dyDescent="0.25">
      <c r="A765" s="16">
        <v>44936</v>
      </c>
      <c r="B765" s="17">
        <v>126.36282921795529</v>
      </c>
    </row>
    <row r="766" spans="1:2" ht="15" customHeight="1" x14ac:dyDescent="0.25">
      <c r="A766" s="16">
        <v>44937</v>
      </c>
      <c r="B766" s="17">
        <v>127.98925408574911</v>
      </c>
    </row>
    <row r="767" spans="1:2" ht="15" customHeight="1" x14ac:dyDescent="0.25">
      <c r="A767" s="16">
        <v>44938</v>
      </c>
      <c r="B767" s="17">
        <v>128.44174256145527</v>
      </c>
    </row>
    <row r="768" spans="1:2" ht="15" customHeight="1" x14ac:dyDescent="0.25">
      <c r="A768" s="16">
        <v>44939</v>
      </c>
      <c r="B768" s="17">
        <v>128.95974520749095</v>
      </c>
    </row>
    <row r="769" spans="1:2" ht="15" customHeight="1" x14ac:dyDescent="0.25">
      <c r="A769" s="16">
        <v>44943</v>
      </c>
      <c r="B769" s="17">
        <v>128.6981644519027</v>
      </c>
    </row>
    <row r="770" spans="1:2" ht="15" customHeight="1" x14ac:dyDescent="0.25">
      <c r="A770" s="16">
        <v>44944</v>
      </c>
      <c r="B770" s="17">
        <v>126.69535362285214</v>
      </c>
    </row>
    <row r="771" spans="1:2" ht="15" customHeight="1" x14ac:dyDescent="0.25">
      <c r="A771" s="16">
        <v>44945</v>
      </c>
      <c r="B771" s="17">
        <v>125.74343906508507</v>
      </c>
    </row>
    <row r="772" spans="1:2" ht="15" customHeight="1" x14ac:dyDescent="0.25">
      <c r="A772" s="16">
        <v>44946</v>
      </c>
      <c r="B772" s="17">
        <v>128.12503897229038</v>
      </c>
    </row>
    <row r="773" spans="1:2" ht="15" customHeight="1" x14ac:dyDescent="0.25">
      <c r="A773" s="16">
        <v>44949</v>
      </c>
      <c r="B773" s="17">
        <v>129.6474558689612</v>
      </c>
    </row>
    <row r="774" spans="1:2" ht="15" customHeight="1" x14ac:dyDescent="0.25">
      <c r="A774" s="16">
        <v>44950</v>
      </c>
      <c r="B774" s="17">
        <v>129.55820058764988</v>
      </c>
    </row>
    <row r="775" spans="1:2" ht="15" customHeight="1" x14ac:dyDescent="0.25">
      <c r="A775" s="16">
        <v>44951</v>
      </c>
      <c r="B775" s="17">
        <v>129.5359590222694</v>
      </c>
    </row>
    <row r="776" spans="1:2" ht="15" customHeight="1" x14ac:dyDescent="0.25">
      <c r="A776" s="16">
        <v>44952</v>
      </c>
      <c r="B776" s="17">
        <v>130.97122091864958</v>
      </c>
    </row>
    <row r="777" spans="1:2" ht="15" customHeight="1" x14ac:dyDescent="0.25">
      <c r="A777" s="16">
        <v>44953</v>
      </c>
      <c r="B777" s="17">
        <v>131.30025465606687</v>
      </c>
    </row>
    <row r="778" spans="1:2" ht="15" customHeight="1" x14ac:dyDescent="0.25">
      <c r="A778" s="16">
        <v>44956</v>
      </c>
      <c r="B778" s="17">
        <v>129.60967333322378</v>
      </c>
    </row>
    <row r="779" spans="1:2" ht="15" customHeight="1" x14ac:dyDescent="0.25">
      <c r="A779" s="16">
        <v>44957</v>
      </c>
      <c r="B779" s="17">
        <v>131.51005311834408</v>
      </c>
    </row>
    <row r="780" spans="1:2" ht="15" customHeight="1" x14ac:dyDescent="0.25">
      <c r="A780" s="16">
        <v>44958</v>
      </c>
      <c r="B780" s="17">
        <v>132.88530196274471</v>
      </c>
    </row>
    <row r="781" spans="1:2" ht="15" customHeight="1" x14ac:dyDescent="0.25">
      <c r="A781" s="16">
        <v>44959</v>
      </c>
      <c r="B781" s="17">
        <v>134.84589034677751</v>
      </c>
    </row>
    <row r="782" spans="1:2" ht="15" customHeight="1" x14ac:dyDescent="0.25">
      <c r="A782" s="16">
        <v>44960</v>
      </c>
      <c r="B782" s="17">
        <v>133.45562344416135</v>
      </c>
    </row>
    <row r="783" spans="1:2" ht="15" customHeight="1" x14ac:dyDescent="0.25">
      <c r="A783" s="16">
        <v>44963</v>
      </c>
      <c r="B783" s="17">
        <v>132.64516535964393</v>
      </c>
    </row>
    <row r="784" spans="1:2" ht="15" customHeight="1" x14ac:dyDescent="0.25">
      <c r="A784" s="16">
        <v>44964</v>
      </c>
      <c r="B784" s="17">
        <v>134.35496847264869</v>
      </c>
    </row>
    <row r="785" spans="1:2" ht="15" customHeight="1" x14ac:dyDescent="0.25">
      <c r="A785" s="16">
        <v>44965</v>
      </c>
      <c r="B785" s="17">
        <v>132.87051300414535</v>
      </c>
    </row>
    <row r="786" spans="1:2" ht="15" customHeight="1" x14ac:dyDescent="0.25">
      <c r="A786" s="16">
        <v>44966</v>
      </c>
      <c r="B786" s="17">
        <v>131.7173042438433</v>
      </c>
    </row>
    <row r="787" spans="1:2" ht="15" customHeight="1" x14ac:dyDescent="0.25">
      <c r="A787" s="16">
        <v>44967</v>
      </c>
      <c r="B787" s="17">
        <v>132.033425727967</v>
      </c>
    </row>
    <row r="788" spans="1:2" ht="15" customHeight="1" x14ac:dyDescent="0.25">
      <c r="A788" s="16">
        <v>44970</v>
      </c>
      <c r="B788" s="17">
        <v>133.56532140307564</v>
      </c>
    </row>
    <row r="789" spans="1:2" ht="15" customHeight="1" x14ac:dyDescent="0.25">
      <c r="A789" s="16">
        <v>44971</v>
      </c>
      <c r="B789" s="17">
        <v>133.54422654936968</v>
      </c>
    </row>
    <row r="790" spans="1:2" ht="15" customHeight="1" x14ac:dyDescent="0.25">
      <c r="A790" s="16">
        <v>44972</v>
      </c>
      <c r="B790" s="17">
        <v>133.94819370995313</v>
      </c>
    </row>
    <row r="791" spans="1:2" ht="15" customHeight="1" x14ac:dyDescent="0.25">
      <c r="A791" s="16">
        <v>44973</v>
      </c>
      <c r="B791" s="17">
        <v>132.11333230058798</v>
      </c>
    </row>
    <row r="792" spans="1:2" ht="15" customHeight="1" x14ac:dyDescent="0.25">
      <c r="A792" s="16">
        <v>44974</v>
      </c>
      <c r="B792" s="17">
        <v>131.77231167813858</v>
      </c>
    </row>
    <row r="793" spans="1:2" ht="15" customHeight="1" x14ac:dyDescent="0.25">
      <c r="A793" s="16">
        <v>44978</v>
      </c>
      <c r="B793" s="17">
        <v>129.13230007261518</v>
      </c>
    </row>
    <row r="794" spans="1:2" ht="15" customHeight="1" x14ac:dyDescent="0.25">
      <c r="A794" s="16">
        <v>44979</v>
      </c>
      <c r="B794" s="17">
        <v>128.93145521728701</v>
      </c>
    </row>
    <row r="795" spans="1:2" ht="15" customHeight="1" x14ac:dyDescent="0.25">
      <c r="A795" s="16">
        <v>44980</v>
      </c>
      <c r="B795" s="17">
        <v>129.62924368562324</v>
      </c>
    </row>
    <row r="796" spans="1:2" ht="15" customHeight="1" x14ac:dyDescent="0.25">
      <c r="A796" s="16">
        <v>44981</v>
      </c>
      <c r="B796" s="17">
        <v>128.2688832633757</v>
      </c>
    </row>
    <row r="797" spans="1:2" ht="15" customHeight="1" x14ac:dyDescent="0.25">
      <c r="A797" s="16">
        <v>44984</v>
      </c>
      <c r="B797" s="17">
        <v>128.67898665078317</v>
      </c>
    </row>
    <row r="798" spans="1:2" ht="15" customHeight="1" x14ac:dyDescent="0.25">
      <c r="A798" s="16">
        <v>44985</v>
      </c>
      <c r="B798" s="17">
        <v>128.30134522838131</v>
      </c>
    </row>
    <row r="799" spans="1:2" ht="15" customHeight="1" x14ac:dyDescent="0.25">
      <c r="A799" s="16">
        <v>44986</v>
      </c>
      <c r="B799" s="17">
        <v>127.7028034760646</v>
      </c>
    </row>
    <row r="800" spans="1:2" ht="15" customHeight="1" x14ac:dyDescent="0.25">
      <c r="A800" s="16">
        <v>44987</v>
      </c>
      <c r="B800" s="17">
        <v>128.69087077433002</v>
      </c>
    </row>
    <row r="801" spans="1:2" ht="15" customHeight="1" x14ac:dyDescent="0.25">
      <c r="A801" s="16">
        <v>44988</v>
      </c>
      <c r="B801" s="17">
        <v>130.77982442086414</v>
      </c>
    </row>
    <row r="802" spans="1:2" ht="15" customHeight="1" x14ac:dyDescent="0.25">
      <c r="A802" s="16">
        <v>44991</v>
      </c>
      <c r="B802" s="17">
        <v>130.87461114111031</v>
      </c>
    </row>
    <row r="803" spans="1:2" ht="15" customHeight="1" x14ac:dyDescent="0.25">
      <c r="A803" s="16">
        <v>44992</v>
      </c>
      <c r="B803" s="17">
        <v>128.87229911139923</v>
      </c>
    </row>
    <row r="804" spans="1:2" ht="15" customHeight="1" x14ac:dyDescent="0.25">
      <c r="A804" s="16">
        <v>44993</v>
      </c>
      <c r="B804" s="17">
        <v>129.06587091866669</v>
      </c>
    </row>
    <row r="805" spans="1:2" ht="15" customHeight="1" x14ac:dyDescent="0.25">
      <c r="A805" s="16">
        <v>44994</v>
      </c>
      <c r="B805" s="17">
        <v>126.70421966998569</v>
      </c>
    </row>
    <row r="806" spans="1:2" ht="15" customHeight="1" x14ac:dyDescent="0.25">
      <c r="A806" s="16">
        <v>44995</v>
      </c>
      <c r="B806" s="17">
        <v>124.8796307823403</v>
      </c>
    </row>
    <row r="807" spans="1:2" ht="15" customHeight="1" x14ac:dyDescent="0.25">
      <c r="A807" s="16">
        <v>44998</v>
      </c>
      <c r="B807" s="17">
        <v>124.69404314544718</v>
      </c>
    </row>
    <row r="808" spans="1:2" ht="15" customHeight="1" x14ac:dyDescent="0.25">
      <c r="A808" s="16">
        <v>44999</v>
      </c>
      <c r="B808" s="17">
        <v>126.77854880315114</v>
      </c>
    </row>
    <row r="809" spans="1:2" ht="15" customHeight="1" x14ac:dyDescent="0.25">
      <c r="A809" s="16">
        <v>45000</v>
      </c>
      <c r="B809" s="17">
        <v>125.89804059088017</v>
      </c>
    </row>
    <row r="810" spans="1:2" ht="15" customHeight="1" x14ac:dyDescent="0.25">
      <c r="A810" s="16">
        <v>45001</v>
      </c>
      <c r="B810" s="17">
        <v>128.12772308766509</v>
      </c>
    </row>
    <row r="811" spans="1:2" ht="15" customHeight="1" x14ac:dyDescent="0.25">
      <c r="A811" s="16">
        <v>45002</v>
      </c>
      <c r="B811" s="17">
        <v>126.71884642119163</v>
      </c>
    </row>
    <row r="812" spans="1:2" ht="15" customHeight="1" x14ac:dyDescent="0.25">
      <c r="A812" s="16">
        <v>45005</v>
      </c>
      <c r="B812" s="17">
        <v>127.85001686173464</v>
      </c>
    </row>
    <row r="813" spans="1:2" ht="15" customHeight="1" x14ac:dyDescent="0.25">
      <c r="A813" s="16">
        <v>45006</v>
      </c>
      <c r="B813" s="17">
        <v>129.5193478069389</v>
      </c>
    </row>
    <row r="814" spans="1:2" ht="15" customHeight="1" x14ac:dyDescent="0.25">
      <c r="A814" s="16">
        <v>45007</v>
      </c>
      <c r="B814" s="17">
        <v>127.39682091361448</v>
      </c>
    </row>
    <row r="815" spans="1:2" ht="15" customHeight="1" x14ac:dyDescent="0.25">
      <c r="A815" s="16">
        <v>45008</v>
      </c>
      <c r="B815" s="17">
        <v>127.7879167256977</v>
      </c>
    </row>
    <row r="816" spans="1:2" ht="15" customHeight="1" x14ac:dyDescent="0.25">
      <c r="A816" s="16">
        <v>45009</v>
      </c>
      <c r="B816" s="17">
        <v>128.50925155062541</v>
      </c>
    </row>
    <row r="817" spans="1:2" ht="15" customHeight="1" x14ac:dyDescent="0.25">
      <c r="A817" s="16">
        <v>45012</v>
      </c>
      <c r="B817" s="17">
        <v>128.72095583966242</v>
      </c>
    </row>
    <row r="818" spans="1:2" ht="15" customHeight="1" x14ac:dyDescent="0.25">
      <c r="A818" s="16">
        <v>45013</v>
      </c>
      <c r="B818" s="17">
        <v>128.52147386268706</v>
      </c>
    </row>
    <row r="819" spans="1:2" ht="15" customHeight="1" x14ac:dyDescent="0.25">
      <c r="A819" s="16">
        <v>45014</v>
      </c>
      <c r="B819" s="17">
        <v>130.3513204603031</v>
      </c>
    </row>
    <row r="820" spans="1:2" ht="15" customHeight="1" x14ac:dyDescent="0.25">
      <c r="A820" s="16">
        <v>45015</v>
      </c>
      <c r="B820" s="17">
        <v>131.1139331025509</v>
      </c>
    </row>
    <row r="821" spans="1:2" ht="15" customHeight="1" x14ac:dyDescent="0.25">
      <c r="A821" s="16">
        <v>45016</v>
      </c>
      <c r="B821" s="17">
        <v>133.01183026773941</v>
      </c>
    </row>
    <row r="822" spans="1:2" ht="15" customHeight="1" x14ac:dyDescent="0.25">
      <c r="A822" s="16">
        <v>45019</v>
      </c>
      <c r="B822" s="17">
        <v>133.50388008729857</v>
      </c>
    </row>
    <row r="823" spans="1:2" ht="15" customHeight="1" x14ac:dyDescent="0.25">
      <c r="A823" s="16">
        <v>45020</v>
      </c>
      <c r="B823" s="17">
        <v>132.74210790302774</v>
      </c>
    </row>
    <row r="824" spans="1:2" ht="15" customHeight="1" x14ac:dyDescent="0.25">
      <c r="A824" s="16">
        <v>45021</v>
      </c>
      <c r="B824" s="17">
        <v>132.42793580074115</v>
      </c>
    </row>
    <row r="825" spans="1:2" ht="15" customHeight="1" x14ac:dyDescent="0.25">
      <c r="A825" s="16">
        <v>45022</v>
      </c>
      <c r="B825" s="17">
        <v>132.92963815065067</v>
      </c>
    </row>
    <row r="826" spans="1:2" ht="15" customHeight="1" x14ac:dyDescent="0.25">
      <c r="A826" s="16">
        <v>45026</v>
      </c>
      <c r="B826" s="17">
        <v>133.06509225655378</v>
      </c>
    </row>
    <row r="827" spans="1:2" ht="15" customHeight="1" x14ac:dyDescent="0.25">
      <c r="A827" s="16">
        <v>45027</v>
      </c>
      <c r="B827" s="17">
        <v>133.05954363235671</v>
      </c>
    </row>
    <row r="828" spans="1:2" ht="15" customHeight="1" x14ac:dyDescent="0.25">
      <c r="A828" s="16">
        <v>45028</v>
      </c>
      <c r="B828" s="17">
        <v>132.51219070853523</v>
      </c>
    </row>
    <row r="829" spans="1:2" ht="15" customHeight="1" x14ac:dyDescent="0.25">
      <c r="A829" s="16">
        <v>45029</v>
      </c>
      <c r="B829" s="17">
        <v>134.29062115488716</v>
      </c>
    </row>
    <row r="830" spans="1:2" ht="15" customHeight="1" x14ac:dyDescent="0.25">
      <c r="A830" s="16">
        <v>45030</v>
      </c>
      <c r="B830" s="17">
        <v>134.01312044281192</v>
      </c>
    </row>
    <row r="831" spans="1:2" ht="15" customHeight="1" x14ac:dyDescent="0.25">
      <c r="A831" s="16">
        <v>45033</v>
      </c>
      <c r="B831" s="17">
        <v>134.45864871271345</v>
      </c>
    </row>
    <row r="832" spans="1:2" ht="15" customHeight="1" x14ac:dyDescent="0.25">
      <c r="A832" s="16">
        <v>45034</v>
      </c>
      <c r="B832" s="17">
        <v>134.57355689992323</v>
      </c>
    </row>
    <row r="833" spans="1:2" ht="15" customHeight="1" x14ac:dyDescent="0.25">
      <c r="A833" s="16">
        <v>45035</v>
      </c>
      <c r="B833" s="17">
        <v>134.56218449419802</v>
      </c>
    </row>
    <row r="834" spans="1:2" ht="15" customHeight="1" x14ac:dyDescent="0.25">
      <c r="A834" s="16">
        <v>45036</v>
      </c>
      <c r="B834" s="17">
        <v>133.77563439219088</v>
      </c>
    </row>
    <row r="835" spans="1:2" ht="15" customHeight="1" x14ac:dyDescent="0.25">
      <c r="A835" s="16">
        <v>45037</v>
      </c>
      <c r="B835" s="17">
        <v>133.89884621640041</v>
      </c>
    </row>
    <row r="836" spans="1:2" ht="15" customHeight="1" x14ac:dyDescent="0.25">
      <c r="A836" s="16">
        <v>45040</v>
      </c>
      <c r="B836" s="17">
        <v>134.01297681398654</v>
      </c>
    </row>
    <row r="837" spans="1:2" ht="15" customHeight="1" x14ac:dyDescent="0.25">
      <c r="A837" s="16">
        <v>45041</v>
      </c>
      <c r="B837" s="17">
        <v>131.89971476860356</v>
      </c>
    </row>
    <row r="838" spans="1:2" ht="15" customHeight="1" x14ac:dyDescent="0.25">
      <c r="A838" s="16">
        <v>45042</v>
      </c>
      <c r="B838" s="17">
        <v>131.39374870814439</v>
      </c>
    </row>
    <row r="839" spans="1:2" ht="15" customHeight="1" x14ac:dyDescent="0.25">
      <c r="A839" s="16">
        <v>45043</v>
      </c>
      <c r="B839" s="17">
        <v>133.96784521063051</v>
      </c>
    </row>
    <row r="840" spans="1:2" ht="15" customHeight="1" x14ac:dyDescent="0.25">
      <c r="A840" s="16">
        <v>45044</v>
      </c>
      <c r="B840" s="17">
        <v>135.08793912250079</v>
      </c>
    </row>
    <row r="841" spans="1:2" ht="15" customHeight="1" x14ac:dyDescent="0.25">
      <c r="A841" s="16">
        <v>45047</v>
      </c>
      <c r="B841" s="17">
        <v>135.03601978866863</v>
      </c>
    </row>
    <row r="842" spans="1:2" ht="15" customHeight="1" x14ac:dyDescent="0.25">
      <c r="A842" s="16">
        <v>45048</v>
      </c>
      <c r="B842" s="17">
        <v>133.47267711235003</v>
      </c>
    </row>
    <row r="843" spans="1:2" ht="15" customHeight="1" x14ac:dyDescent="0.25">
      <c r="A843" s="16">
        <v>45049</v>
      </c>
      <c r="B843" s="17">
        <v>132.54005915471336</v>
      </c>
    </row>
    <row r="844" spans="1:2" ht="15" customHeight="1" x14ac:dyDescent="0.25">
      <c r="A844" s="16">
        <v>45050</v>
      </c>
      <c r="B844" s="17">
        <v>131.59777609029956</v>
      </c>
    </row>
    <row r="845" spans="1:2" ht="15" customHeight="1" x14ac:dyDescent="0.25">
      <c r="A845" s="16">
        <v>45051</v>
      </c>
      <c r="B845" s="17">
        <v>134.03651897029781</v>
      </c>
    </row>
    <row r="846" spans="1:2" ht="15" customHeight="1" x14ac:dyDescent="0.25">
      <c r="A846" s="16">
        <v>45054</v>
      </c>
      <c r="B846" s="17">
        <v>134.09931474465893</v>
      </c>
    </row>
    <row r="847" spans="1:2" ht="15" customHeight="1" x14ac:dyDescent="0.25">
      <c r="A847" s="16">
        <v>45055</v>
      </c>
      <c r="B847" s="17">
        <v>133.49469013840152</v>
      </c>
    </row>
    <row r="848" spans="1:2" ht="15" customHeight="1" x14ac:dyDescent="0.25">
      <c r="A848" s="16">
        <v>45056</v>
      </c>
      <c r="B848" s="17">
        <v>134.09693942243428</v>
      </c>
    </row>
    <row r="849" spans="1:2" ht="15" customHeight="1" x14ac:dyDescent="0.25">
      <c r="A849" s="16">
        <v>45057</v>
      </c>
      <c r="B849" s="17">
        <v>133.8978225584116</v>
      </c>
    </row>
    <row r="850" spans="1:2" ht="15" customHeight="1" x14ac:dyDescent="0.25">
      <c r="A850" s="16">
        <v>45058</v>
      </c>
      <c r="B850" s="17">
        <v>133.71613518833016</v>
      </c>
    </row>
    <row r="851" spans="1:2" ht="15" customHeight="1" x14ac:dyDescent="0.25">
      <c r="A851" s="16">
        <v>45061</v>
      </c>
      <c r="B851" s="17">
        <v>134.12987320074541</v>
      </c>
    </row>
    <row r="852" spans="1:2" ht="15" customHeight="1" x14ac:dyDescent="0.25">
      <c r="A852" s="16">
        <v>45062</v>
      </c>
      <c r="B852" s="17">
        <v>133.28134829703893</v>
      </c>
    </row>
    <row r="853" spans="1:2" ht="15" customHeight="1" x14ac:dyDescent="0.25">
      <c r="A853" s="16">
        <v>45063</v>
      </c>
      <c r="B853" s="17">
        <v>134.89247047322868</v>
      </c>
    </row>
    <row r="854" spans="1:2" ht="15" customHeight="1" x14ac:dyDescent="0.25">
      <c r="A854" s="16">
        <v>45064</v>
      </c>
      <c r="B854" s="17">
        <v>136.1909470237168</v>
      </c>
    </row>
    <row r="855" spans="1:2" ht="15" customHeight="1" x14ac:dyDescent="0.25">
      <c r="A855" s="16">
        <v>45065</v>
      </c>
      <c r="B855" s="17">
        <v>135.99738914028092</v>
      </c>
    </row>
    <row r="856" spans="1:2" ht="15" customHeight="1" x14ac:dyDescent="0.25">
      <c r="A856" s="16">
        <v>45068</v>
      </c>
      <c r="B856" s="17">
        <v>136.03416692590562</v>
      </c>
    </row>
    <row r="857" spans="1:2" ht="15" customHeight="1" x14ac:dyDescent="0.25">
      <c r="A857" s="16">
        <v>45069</v>
      </c>
      <c r="B857" s="17">
        <v>134.51004352750863</v>
      </c>
    </row>
    <row r="858" spans="1:2" ht="15" customHeight="1" x14ac:dyDescent="0.25">
      <c r="A858" s="16">
        <v>45070</v>
      </c>
      <c r="B858" s="17">
        <v>133.5281899974409</v>
      </c>
    </row>
    <row r="859" spans="1:2" ht="15" customHeight="1" x14ac:dyDescent="0.25">
      <c r="A859" s="16">
        <v>45071</v>
      </c>
      <c r="B859" s="17">
        <v>134.70196433849401</v>
      </c>
    </row>
    <row r="860" spans="1:2" ht="15" customHeight="1" x14ac:dyDescent="0.25">
      <c r="A860" s="16">
        <v>45072</v>
      </c>
      <c r="B860" s="17">
        <v>136.4691850177048</v>
      </c>
    </row>
    <row r="861" spans="1:2" ht="15" customHeight="1" x14ac:dyDescent="0.25">
      <c r="A861" s="16">
        <v>45076</v>
      </c>
      <c r="B861" s="17">
        <v>136.48055020585056</v>
      </c>
    </row>
    <row r="862" spans="1:2" ht="15" customHeight="1" x14ac:dyDescent="0.25">
      <c r="A862" s="16">
        <v>45077</v>
      </c>
      <c r="B862" s="17">
        <v>135.67512064899853</v>
      </c>
    </row>
    <row r="863" spans="1:2" ht="15" customHeight="1" x14ac:dyDescent="0.25">
      <c r="A863" s="16">
        <v>45078</v>
      </c>
      <c r="B863" s="17">
        <v>137.03707740547378</v>
      </c>
    </row>
    <row r="864" spans="1:2" ht="15" customHeight="1" x14ac:dyDescent="0.25">
      <c r="A864" s="16">
        <v>45079</v>
      </c>
      <c r="B864" s="17">
        <v>139.03679654422979</v>
      </c>
    </row>
    <row r="865" spans="1:2" ht="15" customHeight="1" x14ac:dyDescent="0.25">
      <c r="A865" s="16">
        <v>45082</v>
      </c>
      <c r="B865" s="17">
        <v>138.76065891475147</v>
      </c>
    </row>
    <row r="866" spans="1:2" ht="15" customHeight="1" x14ac:dyDescent="0.25">
      <c r="A866" s="16">
        <v>45083</v>
      </c>
      <c r="B866" s="17">
        <v>139.09085829642879</v>
      </c>
    </row>
    <row r="867" spans="1:2" ht="15" customHeight="1" x14ac:dyDescent="0.25">
      <c r="A867" s="16">
        <v>45084</v>
      </c>
      <c r="B867" s="17">
        <v>138.56463495890966</v>
      </c>
    </row>
    <row r="868" spans="1:2" ht="15" customHeight="1" x14ac:dyDescent="0.25">
      <c r="A868" s="16">
        <v>45085</v>
      </c>
      <c r="B868" s="17">
        <v>139.43809533530441</v>
      </c>
    </row>
    <row r="869" spans="1:2" ht="15" customHeight="1" x14ac:dyDescent="0.25">
      <c r="A869" s="16">
        <v>45086</v>
      </c>
      <c r="B869" s="17">
        <v>139.60203454754583</v>
      </c>
    </row>
    <row r="870" spans="1:2" ht="15" customHeight="1" x14ac:dyDescent="0.25">
      <c r="A870" s="16">
        <v>45089</v>
      </c>
      <c r="B870" s="17">
        <v>140.903507835661</v>
      </c>
    </row>
    <row r="871" spans="1:2" ht="15" customHeight="1" x14ac:dyDescent="0.25">
      <c r="A871" s="16">
        <v>45090</v>
      </c>
      <c r="B871" s="17">
        <v>141.88592018970087</v>
      </c>
    </row>
    <row r="872" spans="1:2" ht="15" customHeight="1" x14ac:dyDescent="0.25">
      <c r="A872" s="16">
        <v>45091</v>
      </c>
      <c r="B872" s="17">
        <v>142.03551544927376</v>
      </c>
    </row>
    <row r="873" spans="1:2" ht="15" customHeight="1" x14ac:dyDescent="0.25">
      <c r="A873" s="16">
        <v>45092</v>
      </c>
      <c r="B873" s="17">
        <v>143.79057181346693</v>
      </c>
    </row>
    <row r="874" spans="1:2" ht="15" customHeight="1" x14ac:dyDescent="0.25">
      <c r="A874" s="16">
        <v>45093</v>
      </c>
      <c r="B874" s="17">
        <v>143.2651895227612</v>
      </c>
    </row>
    <row r="875" spans="1:2" ht="15" customHeight="1" x14ac:dyDescent="0.25">
      <c r="A875" s="16">
        <v>45097</v>
      </c>
      <c r="B875" s="17">
        <v>142.58760201215358</v>
      </c>
    </row>
    <row r="876" spans="1:2" ht="15" customHeight="1" x14ac:dyDescent="0.25">
      <c r="A876" s="16">
        <v>45098</v>
      </c>
      <c r="B876" s="17">
        <v>141.84898766251811</v>
      </c>
    </row>
    <row r="877" spans="1:2" ht="15" customHeight="1" x14ac:dyDescent="0.25">
      <c r="A877" s="16">
        <v>45099</v>
      </c>
      <c r="B877" s="17">
        <v>142.38802330572742</v>
      </c>
    </row>
    <row r="878" spans="1:2" ht="15" customHeight="1" x14ac:dyDescent="0.25">
      <c r="A878" s="16">
        <v>45100</v>
      </c>
      <c r="B878" s="17">
        <v>141.29866892861364</v>
      </c>
    </row>
    <row r="879" spans="1:2" ht="15" customHeight="1" x14ac:dyDescent="0.25">
      <c r="A879" s="16">
        <v>45103</v>
      </c>
      <c r="B879" s="17">
        <v>140.66754876168002</v>
      </c>
    </row>
    <row r="880" spans="1:2" ht="15" customHeight="1" x14ac:dyDescent="0.25">
      <c r="A880" s="16">
        <v>45104</v>
      </c>
      <c r="B880" s="17">
        <v>142.27880014379863</v>
      </c>
    </row>
    <row r="881" spans="1:2" ht="15" customHeight="1" x14ac:dyDescent="0.25">
      <c r="A881" s="16">
        <v>45105</v>
      </c>
      <c r="B881" s="17">
        <v>142.22870454119527</v>
      </c>
    </row>
    <row r="882" spans="1:2" ht="15" customHeight="1" x14ac:dyDescent="0.25">
      <c r="A882" s="16">
        <v>45106</v>
      </c>
      <c r="B882" s="17">
        <v>142.88173179842954</v>
      </c>
    </row>
    <row r="883" spans="1:2" ht="15" customHeight="1" x14ac:dyDescent="0.25">
      <c r="A883" s="16">
        <v>45107</v>
      </c>
      <c r="B883" s="17">
        <v>144.63989101575879</v>
      </c>
    </row>
    <row r="884" spans="1:2" ht="15" customHeight="1" x14ac:dyDescent="0.25">
      <c r="A884" s="16">
        <v>45110</v>
      </c>
      <c r="B884" s="17">
        <v>144.8166314998189</v>
      </c>
    </row>
    <row r="885" spans="1:2" ht="15" customHeight="1" x14ac:dyDescent="0.25">
      <c r="A885" s="16">
        <v>45112</v>
      </c>
      <c r="B885" s="17">
        <v>144.54949724128247</v>
      </c>
    </row>
    <row r="886" spans="1:2" ht="15" customHeight="1" x14ac:dyDescent="0.25">
      <c r="A886" s="16">
        <v>45113</v>
      </c>
      <c r="B886" s="17">
        <v>143.41523678412526</v>
      </c>
    </row>
    <row r="887" spans="1:2" ht="15" customHeight="1" x14ac:dyDescent="0.25">
      <c r="A887" s="16">
        <v>45114</v>
      </c>
      <c r="B887" s="17">
        <v>143.02754258764742</v>
      </c>
    </row>
    <row r="888" spans="1:2" ht="15" customHeight="1" x14ac:dyDescent="0.25">
      <c r="A888" s="16">
        <v>45117</v>
      </c>
      <c r="B888" s="17">
        <v>143.37247015468307</v>
      </c>
    </row>
    <row r="889" spans="1:2" ht="15" customHeight="1" x14ac:dyDescent="0.25">
      <c r="A889" s="16">
        <v>45118</v>
      </c>
      <c r="B889" s="17">
        <v>144.34153342744821</v>
      </c>
    </row>
    <row r="890" spans="1:2" ht="15" customHeight="1" x14ac:dyDescent="0.25">
      <c r="A890" s="16">
        <v>45119</v>
      </c>
      <c r="B890" s="17">
        <v>145.41468592626481</v>
      </c>
    </row>
    <row r="891" spans="1:2" ht="15" customHeight="1" x14ac:dyDescent="0.25">
      <c r="A891" s="16">
        <v>45120</v>
      </c>
      <c r="B891" s="17">
        <v>146.66176454294487</v>
      </c>
    </row>
    <row r="892" spans="1:2" ht="15" customHeight="1" x14ac:dyDescent="0.25">
      <c r="A892" s="16">
        <v>45121</v>
      </c>
      <c r="B892" s="17">
        <v>146.51632895167111</v>
      </c>
    </row>
    <row r="893" spans="1:2" ht="15" customHeight="1" x14ac:dyDescent="0.25">
      <c r="A893" s="16">
        <v>45124</v>
      </c>
      <c r="B893" s="17">
        <v>147.08129134895736</v>
      </c>
    </row>
    <row r="894" spans="1:2" ht="15" customHeight="1" x14ac:dyDescent="0.25">
      <c r="A894" s="16">
        <v>45125</v>
      </c>
      <c r="B894" s="17">
        <v>148.12791045136464</v>
      </c>
    </row>
    <row r="895" spans="1:2" ht="15" customHeight="1" x14ac:dyDescent="0.25">
      <c r="A895" s="16">
        <v>45126</v>
      </c>
      <c r="B895" s="17">
        <v>148.4797771816886</v>
      </c>
    </row>
    <row r="896" spans="1:2" ht="15" customHeight="1" x14ac:dyDescent="0.25">
      <c r="A896" s="16">
        <v>45127</v>
      </c>
      <c r="B896" s="17">
        <v>147.49094945524462</v>
      </c>
    </row>
    <row r="897" spans="1:2" ht="15" customHeight="1" x14ac:dyDescent="0.25">
      <c r="A897" s="16">
        <v>45128</v>
      </c>
      <c r="B897" s="17">
        <v>147.53879135952076</v>
      </c>
    </row>
    <row r="898" spans="1:2" ht="15" customHeight="1" x14ac:dyDescent="0.25">
      <c r="A898" s="16">
        <v>45131</v>
      </c>
      <c r="B898" s="17">
        <v>148.136398802043</v>
      </c>
    </row>
    <row r="899" spans="1:2" ht="15" customHeight="1" x14ac:dyDescent="0.25">
      <c r="A899" s="16">
        <v>45132</v>
      </c>
      <c r="B899" s="17">
        <v>148.55601052758428</v>
      </c>
    </row>
    <row r="900" spans="1:2" ht="15" customHeight="1" x14ac:dyDescent="0.25">
      <c r="A900" s="16">
        <v>45133</v>
      </c>
      <c r="B900" s="17">
        <v>148.53500528478673</v>
      </c>
    </row>
    <row r="901" spans="1:2" ht="15" customHeight="1" x14ac:dyDescent="0.25">
      <c r="A901" s="16">
        <v>45134</v>
      </c>
      <c r="B901" s="17">
        <v>147.5910346139101</v>
      </c>
    </row>
    <row r="902" spans="1:2" ht="15" customHeight="1" x14ac:dyDescent="0.25">
      <c r="A902" s="16">
        <v>45135</v>
      </c>
      <c r="B902" s="17">
        <v>149.06318405879048</v>
      </c>
    </row>
    <row r="903" spans="1:2" ht="15" customHeight="1" x14ac:dyDescent="0.25">
      <c r="A903" s="16">
        <v>45138</v>
      </c>
      <c r="B903" s="17">
        <v>149.28644114151291</v>
      </c>
    </row>
    <row r="904" spans="1:2" ht="15" customHeight="1" x14ac:dyDescent="0.25">
      <c r="A904" s="16">
        <v>45139</v>
      </c>
      <c r="B904" s="17">
        <v>148.89217070829622</v>
      </c>
    </row>
    <row r="905" spans="1:2" ht="15" customHeight="1" x14ac:dyDescent="0.25">
      <c r="A905" s="16">
        <v>45140</v>
      </c>
      <c r="B905" s="17">
        <v>146.83315542152252</v>
      </c>
    </row>
    <row r="906" spans="1:2" ht="15" customHeight="1" x14ac:dyDescent="0.25">
      <c r="A906" s="16">
        <v>45141</v>
      </c>
      <c r="B906" s="17">
        <v>146.46598099592282</v>
      </c>
    </row>
    <row r="907" spans="1:2" ht="15" customHeight="1" x14ac:dyDescent="0.25">
      <c r="A907" s="16">
        <v>45142</v>
      </c>
      <c r="B907" s="17">
        <v>145.70057117605191</v>
      </c>
    </row>
    <row r="908" spans="1:2" ht="15" customHeight="1" x14ac:dyDescent="0.25">
      <c r="A908" s="16">
        <v>45145</v>
      </c>
      <c r="B908" s="17">
        <v>147.01908669847836</v>
      </c>
    </row>
    <row r="909" spans="1:2" ht="15" customHeight="1" x14ac:dyDescent="0.25">
      <c r="A909" s="16">
        <v>45146</v>
      </c>
      <c r="B909" s="17">
        <v>146.40001319275601</v>
      </c>
    </row>
    <row r="910" spans="1:2" ht="15" customHeight="1" x14ac:dyDescent="0.25">
      <c r="A910" s="16">
        <v>45147</v>
      </c>
      <c r="B910" s="17">
        <v>145.38220850914843</v>
      </c>
    </row>
    <row r="911" spans="1:2" ht="15" customHeight="1" x14ac:dyDescent="0.25">
      <c r="A911" s="16">
        <v>45148</v>
      </c>
      <c r="B911" s="17">
        <v>145.43719249947534</v>
      </c>
    </row>
    <row r="912" spans="1:2" ht="15" customHeight="1" x14ac:dyDescent="0.25">
      <c r="A912" s="16">
        <v>45149</v>
      </c>
      <c r="B912" s="17">
        <v>145.30230733964049</v>
      </c>
    </row>
    <row r="913" spans="1:2" ht="15" customHeight="1" x14ac:dyDescent="0.25">
      <c r="A913" s="16">
        <v>45152</v>
      </c>
      <c r="B913" s="17">
        <v>146.14683233352162</v>
      </c>
    </row>
    <row r="914" spans="1:2" ht="15" customHeight="1" x14ac:dyDescent="0.25">
      <c r="A914" s="16">
        <v>45153</v>
      </c>
      <c r="B914" s="17">
        <v>144.48103427250251</v>
      </c>
    </row>
    <row r="915" spans="1:2" ht="15" customHeight="1" x14ac:dyDescent="0.25">
      <c r="A915" s="16">
        <v>45154</v>
      </c>
      <c r="B915" s="17">
        <v>143.41240327899828</v>
      </c>
    </row>
    <row r="916" spans="1:2" ht="15" customHeight="1" x14ac:dyDescent="0.25">
      <c r="A916" s="16">
        <v>45155</v>
      </c>
      <c r="B916" s="17">
        <v>142.334058822136</v>
      </c>
    </row>
    <row r="917" spans="1:2" ht="15" customHeight="1" x14ac:dyDescent="0.25">
      <c r="A917" s="16">
        <v>45156</v>
      </c>
      <c r="B917" s="17">
        <v>142.32239636544492</v>
      </c>
    </row>
    <row r="918" spans="1:2" ht="15" customHeight="1" x14ac:dyDescent="0.25">
      <c r="A918" s="16">
        <v>45159</v>
      </c>
      <c r="B918" s="17">
        <v>143.3041760161459</v>
      </c>
    </row>
    <row r="919" spans="1:2" ht="15" customHeight="1" x14ac:dyDescent="0.25">
      <c r="A919" s="16">
        <v>45160</v>
      </c>
      <c r="B919" s="17">
        <v>142.90832284371481</v>
      </c>
    </row>
    <row r="920" spans="1:2" ht="15" customHeight="1" x14ac:dyDescent="0.25">
      <c r="A920" s="16">
        <v>45161</v>
      </c>
      <c r="B920" s="17">
        <v>144.4894965955676</v>
      </c>
    </row>
    <row r="921" spans="1:2" ht="15" customHeight="1" x14ac:dyDescent="0.25">
      <c r="A921" s="16">
        <v>45162</v>
      </c>
      <c r="B921" s="17">
        <v>142.54898076105152</v>
      </c>
    </row>
    <row r="922" spans="1:2" ht="15" customHeight="1" x14ac:dyDescent="0.25">
      <c r="A922" s="16">
        <v>45163</v>
      </c>
      <c r="B922" s="17">
        <v>143.52366287859491</v>
      </c>
    </row>
    <row r="923" spans="1:2" ht="15" customHeight="1" x14ac:dyDescent="0.25">
      <c r="A923" s="16">
        <v>45166</v>
      </c>
      <c r="B923" s="17">
        <v>144.42460933632358</v>
      </c>
    </row>
    <row r="924" spans="1:2" ht="15" customHeight="1" x14ac:dyDescent="0.25">
      <c r="A924" s="16">
        <v>45167</v>
      </c>
      <c r="B924" s="17">
        <v>146.52446284496548</v>
      </c>
    </row>
    <row r="925" spans="1:2" ht="15" customHeight="1" x14ac:dyDescent="0.25">
      <c r="A925" s="16">
        <v>45168</v>
      </c>
      <c r="B925" s="17">
        <v>147.11049463690344</v>
      </c>
    </row>
    <row r="926" spans="1:2" ht="15" customHeight="1" x14ac:dyDescent="0.25">
      <c r="A926" s="16">
        <v>45169</v>
      </c>
      <c r="B926" s="17">
        <v>146.90957268653472</v>
      </c>
    </row>
    <row r="927" spans="1:2" ht="15" customHeight="1" x14ac:dyDescent="0.25">
      <c r="A927" s="16">
        <v>45170</v>
      </c>
      <c r="B927" s="17">
        <v>147.18142969931586</v>
      </c>
    </row>
    <row r="928" spans="1:2" ht="15" customHeight="1" x14ac:dyDescent="0.25">
      <c r="A928" s="16">
        <v>45174</v>
      </c>
      <c r="B928" s="17">
        <v>146.57037069211634</v>
      </c>
    </row>
    <row r="929" spans="1:2" ht="15" customHeight="1" x14ac:dyDescent="0.25">
      <c r="A929" s="16">
        <v>45175</v>
      </c>
      <c r="B929" s="17">
        <v>145.55250439371093</v>
      </c>
    </row>
    <row r="930" spans="1:2" ht="15" customHeight="1" x14ac:dyDescent="0.25">
      <c r="A930" s="16">
        <v>45176</v>
      </c>
      <c r="B930" s="17">
        <v>145.10483066360851</v>
      </c>
    </row>
    <row r="931" spans="1:2" ht="15" customHeight="1" x14ac:dyDescent="0.25">
      <c r="A931" s="16">
        <v>45177</v>
      </c>
      <c r="B931" s="17">
        <v>145.32236125881099</v>
      </c>
    </row>
    <row r="932" spans="1:2" ht="15" customHeight="1" x14ac:dyDescent="0.25">
      <c r="A932" s="16">
        <v>45180</v>
      </c>
      <c r="B932" s="17">
        <v>146.29958691005811</v>
      </c>
    </row>
    <row r="933" spans="1:2" ht="15" customHeight="1" x14ac:dyDescent="0.25">
      <c r="A933" s="16">
        <v>45181</v>
      </c>
      <c r="B933" s="17">
        <v>145.47197487723002</v>
      </c>
    </row>
    <row r="934" spans="1:2" ht="15" customHeight="1" x14ac:dyDescent="0.25">
      <c r="A934" s="16">
        <v>45182</v>
      </c>
      <c r="B934" s="17">
        <v>145.65374716504689</v>
      </c>
    </row>
    <row r="935" spans="1:2" ht="15" customHeight="1" x14ac:dyDescent="0.25">
      <c r="A935" s="16">
        <v>45183</v>
      </c>
      <c r="B935" s="17">
        <v>146.92265279372612</v>
      </c>
    </row>
    <row r="936" spans="1:2" ht="15" customHeight="1" x14ac:dyDescent="0.25">
      <c r="A936" s="16">
        <v>45184</v>
      </c>
      <c r="B936" s="17">
        <v>145.1421397192828</v>
      </c>
    </row>
    <row r="937" spans="1:2" ht="15" customHeight="1" x14ac:dyDescent="0.25">
      <c r="A937" s="16">
        <v>45187</v>
      </c>
      <c r="B937" s="17">
        <v>145.24907747386257</v>
      </c>
    </row>
    <row r="938" spans="1:2" ht="15" customHeight="1" x14ac:dyDescent="0.25">
      <c r="A938" s="16">
        <v>45188</v>
      </c>
      <c r="B938" s="17">
        <v>144.93642667906599</v>
      </c>
    </row>
    <row r="939" spans="1:2" ht="15" customHeight="1" x14ac:dyDescent="0.25">
      <c r="A939" s="16">
        <v>45189</v>
      </c>
      <c r="B939" s="17">
        <v>143.58453996956996</v>
      </c>
    </row>
    <row r="940" spans="1:2" ht="15" customHeight="1" x14ac:dyDescent="0.25">
      <c r="A940" s="16">
        <v>45190</v>
      </c>
      <c r="B940" s="17">
        <v>141.23436221565754</v>
      </c>
    </row>
    <row r="941" spans="1:2" ht="15" customHeight="1" x14ac:dyDescent="0.25">
      <c r="A941" s="16">
        <v>45191</v>
      </c>
      <c r="B941" s="17">
        <v>140.91231318948502</v>
      </c>
    </row>
    <row r="942" spans="1:2" ht="15" customHeight="1" x14ac:dyDescent="0.25">
      <c r="A942" s="16">
        <v>45194</v>
      </c>
      <c r="B942" s="17">
        <v>141.48122721066835</v>
      </c>
    </row>
    <row r="943" spans="1:2" ht="15" customHeight="1" x14ac:dyDescent="0.25">
      <c r="A943" s="16">
        <v>45195</v>
      </c>
      <c r="B943" s="17">
        <v>139.40566889983768</v>
      </c>
    </row>
    <row r="944" spans="1:2" ht="15" customHeight="1" x14ac:dyDescent="0.25">
      <c r="A944" s="16">
        <v>45196</v>
      </c>
      <c r="B944" s="17">
        <v>139.44046969511155</v>
      </c>
    </row>
    <row r="945" spans="1:2" ht="15" customHeight="1" x14ac:dyDescent="0.25">
      <c r="A945" s="16">
        <v>45197</v>
      </c>
      <c r="B945" s="17">
        <v>140.28068951534124</v>
      </c>
    </row>
    <row r="946" spans="1:2" ht="15" customHeight="1" x14ac:dyDescent="0.25">
      <c r="A946" s="16">
        <v>45198</v>
      </c>
      <c r="B946" s="17">
        <v>139.90523118583715</v>
      </c>
    </row>
    <row r="947" spans="1:2" ht="15" customHeight="1" x14ac:dyDescent="0.25">
      <c r="A947" s="16">
        <v>45201</v>
      </c>
      <c r="B947" s="17">
        <v>139.91696756047236</v>
      </c>
    </row>
    <row r="948" spans="1:2" ht="15" customHeight="1" x14ac:dyDescent="0.25">
      <c r="A948" s="16">
        <v>45202</v>
      </c>
      <c r="B948" s="17">
        <v>138.00484823736932</v>
      </c>
    </row>
    <row r="949" spans="1:2" ht="15" customHeight="1" x14ac:dyDescent="0.25">
      <c r="A949" s="16">
        <v>45203</v>
      </c>
      <c r="B949" s="17">
        <v>139.12448921935049</v>
      </c>
    </row>
    <row r="950" spans="1:2" ht="15" customHeight="1" x14ac:dyDescent="0.25">
      <c r="A950" s="16">
        <v>45204</v>
      </c>
      <c r="B950" s="17">
        <v>138.96819503743896</v>
      </c>
    </row>
    <row r="951" spans="1:2" ht="15" customHeight="1" x14ac:dyDescent="0.25">
      <c r="A951" s="16">
        <v>45205</v>
      </c>
      <c r="B951" s="17">
        <v>140.63274732362109</v>
      </c>
    </row>
    <row r="952" spans="1:2" ht="15" customHeight="1" x14ac:dyDescent="0.25">
      <c r="A952" s="16">
        <v>45208</v>
      </c>
      <c r="B952" s="17">
        <v>141.5191153191912</v>
      </c>
    </row>
    <row r="953" spans="1:2" ht="15" customHeight="1" x14ac:dyDescent="0.25">
      <c r="A953" s="16">
        <v>45209</v>
      </c>
      <c r="B953" s="17">
        <v>142.25909620499763</v>
      </c>
    </row>
    <row r="954" spans="1:2" ht="15" customHeight="1" x14ac:dyDescent="0.25">
      <c r="A954" s="16">
        <v>45210</v>
      </c>
      <c r="B954" s="17">
        <v>142.87666323884986</v>
      </c>
    </row>
    <row r="955" spans="1:2" ht="15" customHeight="1" x14ac:dyDescent="0.25">
      <c r="A955" s="16">
        <v>45211</v>
      </c>
      <c r="B955" s="17">
        <v>141.99950904186178</v>
      </c>
    </row>
    <row r="956" spans="1:2" ht="15" customHeight="1" x14ac:dyDescent="0.25">
      <c r="A956" s="16">
        <v>45212</v>
      </c>
      <c r="B956" s="17">
        <v>141.2873823325684</v>
      </c>
    </row>
    <row r="957" spans="1:2" ht="15" customHeight="1" x14ac:dyDescent="0.25">
      <c r="A957" s="16">
        <v>45215</v>
      </c>
      <c r="B957" s="17">
        <v>142.78856327069099</v>
      </c>
    </row>
    <row r="958" spans="1:2" ht="15" customHeight="1" x14ac:dyDescent="0.25">
      <c r="A958" s="16">
        <v>45216</v>
      </c>
      <c r="B958" s="17">
        <v>142.77423689161847</v>
      </c>
    </row>
    <row r="959" spans="1:2" ht="15" customHeight="1" x14ac:dyDescent="0.25">
      <c r="A959" s="16">
        <v>45217</v>
      </c>
      <c r="B959" s="17">
        <v>140.86124140181414</v>
      </c>
    </row>
    <row r="960" spans="1:2" ht="15" customHeight="1" x14ac:dyDescent="0.25">
      <c r="A960" s="16">
        <v>45218</v>
      </c>
      <c r="B960" s="17">
        <v>139.67812575144504</v>
      </c>
    </row>
    <row r="961" spans="1:2" ht="15" customHeight="1" x14ac:dyDescent="0.25">
      <c r="A961" s="16">
        <v>45219</v>
      </c>
      <c r="B961" s="17">
        <v>137.92472819397196</v>
      </c>
    </row>
    <row r="962" spans="1:2" ht="15" customHeight="1" x14ac:dyDescent="0.25">
      <c r="A962" s="16">
        <v>45222</v>
      </c>
      <c r="B962" s="17">
        <v>137.6923777444251</v>
      </c>
    </row>
    <row r="963" spans="1:2" ht="15" customHeight="1" x14ac:dyDescent="0.25">
      <c r="A963" s="16">
        <v>45223</v>
      </c>
      <c r="B963" s="17">
        <v>138.69569399249269</v>
      </c>
    </row>
    <row r="964" spans="1:2" ht="15" customHeight="1" x14ac:dyDescent="0.25">
      <c r="A964" s="16">
        <v>45224</v>
      </c>
      <c r="B964" s="17">
        <v>136.70758032125318</v>
      </c>
    </row>
    <row r="965" spans="1:2" ht="15" customHeight="1" x14ac:dyDescent="0.25">
      <c r="A965" s="16">
        <v>45225</v>
      </c>
      <c r="B965" s="17">
        <v>135.09217372101153</v>
      </c>
    </row>
    <row r="966" spans="1:2" ht="15" customHeight="1" x14ac:dyDescent="0.25">
      <c r="A966" s="16">
        <v>45226</v>
      </c>
      <c r="B966" s="17">
        <v>134.44627259724746</v>
      </c>
    </row>
    <row r="967" spans="1:2" ht="15" customHeight="1" x14ac:dyDescent="0.25">
      <c r="A967" s="16">
        <v>45229</v>
      </c>
      <c r="B967" s="17">
        <v>136.07310141074225</v>
      </c>
    </row>
    <row r="968" spans="1:2" ht="15" customHeight="1" x14ac:dyDescent="0.25">
      <c r="A968" s="16">
        <v>45230</v>
      </c>
      <c r="B968" s="17">
        <v>136.9635085436193</v>
      </c>
    </row>
    <row r="969" spans="1:2" ht="15" customHeight="1" x14ac:dyDescent="0.25">
      <c r="A969" s="16">
        <v>45231</v>
      </c>
      <c r="B969" s="17">
        <v>138.40292347696078</v>
      </c>
    </row>
    <row r="970" spans="1:2" ht="15" customHeight="1" x14ac:dyDescent="0.25">
      <c r="A970" s="16">
        <v>45232</v>
      </c>
      <c r="B970" s="17">
        <v>141.02222426499648</v>
      </c>
    </row>
    <row r="971" spans="1:2" ht="15" customHeight="1" x14ac:dyDescent="0.25">
      <c r="A971" s="16">
        <v>45233</v>
      </c>
      <c r="B971" s="17">
        <v>142.35358279258193</v>
      </c>
    </row>
    <row r="972" spans="1:2" ht="15" customHeight="1" x14ac:dyDescent="0.25">
      <c r="A972" s="16">
        <v>45236</v>
      </c>
      <c r="B972" s="17">
        <v>142.60756045503786</v>
      </c>
    </row>
    <row r="973" spans="1:2" ht="15" customHeight="1" x14ac:dyDescent="0.25">
      <c r="A973" s="16">
        <v>45237</v>
      </c>
      <c r="B973" s="17">
        <v>143.01516215415023</v>
      </c>
    </row>
    <row r="974" spans="1:2" ht="15" customHeight="1" x14ac:dyDescent="0.25">
      <c r="A974" s="16">
        <v>45238</v>
      </c>
      <c r="B974" s="17">
        <v>143.16599713703522</v>
      </c>
    </row>
    <row r="975" spans="1:2" ht="15" customHeight="1" x14ac:dyDescent="0.25">
      <c r="A975" s="16">
        <v>45239</v>
      </c>
      <c r="B975" s="17">
        <v>142.03629656147044</v>
      </c>
    </row>
    <row r="976" spans="1:2" ht="15" customHeight="1" x14ac:dyDescent="0.25">
      <c r="A976" s="16">
        <v>45240</v>
      </c>
      <c r="B976" s="17">
        <v>144.27625376609441</v>
      </c>
    </row>
    <row r="977" spans="1:2" ht="15" customHeight="1" x14ac:dyDescent="0.25">
      <c r="A977" s="16">
        <v>45243</v>
      </c>
      <c r="B977" s="17">
        <v>144.16458759979011</v>
      </c>
    </row>
    <row r="978" spans="1:2" ht="15" customHeight="1" x14ac:dyDescent="0.25">
      <c r="A978" s="16">
        <v>45244</v>
      </c>
      <c r="B978" s="17">
        <v>146.94489882397167</v>
      </c>
    </row>
    <row r="979" spans="1:2" ht="15" customHeight="1" x14ac:dyDescent="0.25">
      <c r="A979" s="16">
        <v>45245</v>
      </c>
      <c r="B979" s="17">
        <v>147.20661022180744</v>
      </c>
    </row>
    <row r="980" spans="1:2" ht="15" customHeight="1" x14ac:dyDescent="0.25">
      <c r="A980" s="16">
        <v>45246</v>
      </c>
      <c r="B980" s="17">
        <v>147.41702849559042</v>
      </c>
    </row>
    <row r="981" spans="1:2" ht="15" customHeight="1" x14ac:dyDescent="0.25">
      <c r="A981" s="16">
        <v>45247</v>
      </c>
      <c r="B981" s="17">
        <v>147.60922546298997</v>
      </c>
    </row>
    <row r="982" spans="1:2" ht="15" customHeight="1" x14ac:dyDescent="0.25">
      <c r="A982" s="16">
        <v>45250</v>
      </c>
      <c r="B982" s="17">
        <v>148.71528498447231</v>
      </c>
    </row>
    <row r="983" spans="1:2" ht="15" customHeight="1" x14ac:dyDescent="0.25">
      <c r="A983" s="16">
        <v>45251</v>
      </c>
      <c r="B983" s="17">
        <v>148.41833781285317</v>
      </c>
    </row>
    <row r="984" spans="1:2" ht="15" customHeight="1" x14ac:dyDescent="0.25">
      <c r="A984" s="16">
        <v>45252</v>
      </c>
      <c r="B984" s="17">
        <v>149.02872561955152</v>
      </c>
    </row>
    <row r="985" spans="1:2" ht="15" customHeight="1" x14ac:dyDescent="0.25">
      <c r="A985" s="16">
        <v>45254</v>
      </c>
      <c r="B985" s="17">
        <v>149.12103224549901</v>
      </c>
    </row>
    <row r="986" spans="1:2" ht="15" customHeight="1" x14ac:dyDescent="0.25">
      <c r="A986" s="16">
        <v>45257</v>
      </c>
      <c r="B986" s="17">
        <v>148.83226073617706</v>
      </c>
    </row>
    <row r="987" spans="1:2" ht="15" customHeight="1" x14ac:dyDescent="0.25">
      <c r="A987" s="16">
        <v>45258</v>
      </c>
      <c r="B987" s="17">
        <v>148.97869626528379</v>
      </c>
    </row>
    <row r="988" spans="1:2" ht="15" customHeight="1" x14ac:dyDescent="0.25">
      <c r="A988" s="16">
        <v>45259</v>
      </c>
      <c r="B988" s="17">
        <v>148.86353601079227</v>
      </c>
    </row>
    <row r="989" spans="1:2" ht="15" customHeight="1" x14ac:dyDescent="0.25">
      <c r="A989" s="16">
        <v>45260</v>
      </c>
      <c r="B989" s="17">
        <v>149.47175662448237</v>
      </c>
    </row>
    <row r="990" spans="1:2" ht="15" customHeight="1" x14ac:dyDescent="0.25">
      <c r="A990" s="16">
        <v>45261</v>
      </c>
      <c r="B990" s="17">
        <v>150.36248011127702</v>
      </c>
    </row>
    <row r="991" spans="1:2" ht="15" customHeight="1" x14ac:dyDescent="0.25">
      <c r="A991" s="16">
        <v>45264</v>
      </c>
      <c r="B991" s="17">
        <v>149.54969141482596</v>
      </c>
    </row>
    <row r="992" spans="1:2" ht="15" customHeight="1" x14ac:dyDescent="0.25">
      <c r="A992" s="16">
        <v>45265</v>
      </c>
      <c r="B992" s="17">
        <v>149.47105856781857</v>
      </c>
    </row>
    <row r="993" spans="1:2" ht="15" customHeight="1" x14ac:dyDescent="0.25">
      <c r="A993" s="16">
        <v>45266</v>
      </c>
      <c r="B993" s="17">
        <v>148.89116105114377</v>
      </c>
    </row>
    <row r="994" spans="1:2" ht="15" customHeight="1" x14ac:dyDescent="0.25">
      <c r="A994" s="16">
        <v>45267</v>
      </c>
      <c r="B994" s="17">
        <v>150.10143607424388</v>
      </c>
    </row>
    <row r="995" spans="1:2" ht="15" customHeight="1" x14ac:dyDescent="0.25">
      <c r="A995" s="16">
        <v>45268</v>
      </c>
      <c r="B995" s="17">
        <v>150.71976212580839</v>
      </c>
    </row>
    <row r="996" spans="1:2" ht="15" customHeight="1" x14ac:dyDescent="0.25">
      <c r="A996" s="16">
        <v>45271</v>
      </c>
      <c r="B996" s="17">
        <v>151.31191525455569</v>
      </c>
    </row>
    <row r="997" spans="1:2" ht="15" customHeight="1" x14ac:dyDescent="0.25">
      <c r="A997" s="16">
        <v>45272</v>
      </c>
      <c r="B997" s="17">
        <v>152.01402466426137</v>
      </c>
    </row>
    <row r="998" spans="1:2" ht="15" customHeight="1" x14ac:dyDescent="0.25">
      <c r="A998" s="16">
        <v>45273</v>
      </c>
      <c r="B998" s="17">
        <v>154.09195552461955</v>
      </c>
    </row>
    <row r="999" spans="1:2" ht="15" customHeight="1" x14ac:dyDescent="0.25">
      <c r="A999" s="16">
        <v>45274</v>
      </c>
      <c r="B999" s="17">
        <v>154.5354755807017</v>
      </c>
    </row>
    <row r="1000" spans="1:2" ht="15" customHeight="1" x14ac:dyDescent="0.25">
      <c r="A1000" s="16">
        <v>45275</v>
      </c>
      <c r="B1000" s="17">
        <v>154.53230744486822</v>
      </c>
    </row>
    <row r="1001" spans="1:2" ht="15" customHeight="1" x14ac:dyDescent="0.25">
      <c r="A1001" s="16">
        <v>45278</v>
      </c>
      <c r="B1001" s="17">
        <v>155.23377562866904</v>
      </c>
    </row>
    <row r="1002" spans="1:2" ht="15" customHeight="1" x14ac:dyDescent="0.25">
      <c r="A1002" s="16">
        <v>45279</v>
      </c>
      <c r="B1002" s="17">
        <v>156.15698712084202</v>
      </c>
    </row>
    <row r="1003" spans="1:2" ht="15" customHeight="1" x14ac:dyDescent="0.25">
      <c r="A1003" s="16">
        <v>45280</v>
      </c>
      <c r="B1003" s="17">
        <v>153.88202939288698</v>
      </c>
    </row>
    <row r="1004" spans="1:2" ht="15" customHeight="1" x14ac:dyDescent="0.25">
      <c r="A1004" s="16">
        <v>45281</v>
      </c>
      <c r="B1004" s="17">
        <v>155.46757663853924</v>
      </c>
    </row>
    <row r="1005" spans="1:2" ht="15" customHeight="1" x14ac:dyDescent="0.25">
      <c r="A1005" s="16">
        <v>45282</v>
      </c>
      <c r="B1005" s="17">
        <v>155.72585620953723</v>
      </c>
    </row>
    <row r="1006" spans="1:2" ht="15" customHeight="1" x14ac:dyDescent="0.25">
      <c r="A1006" s="16">
        <v>45286</v>
      </c>
      <c r="B1006" s="17">
        <v>156.38563173057062</v>
      </c>
    </row>
    <row r="1007" spans="1:2" ht="15" customHeight="1" x14ac:dyDescent="0.25">
      <c r="A1007" s="16">
        <v>45287</v>
      </c>
      <c r="B1007" s="17">
        <v>156.62200604668769</v>
      </c>
    </row>
    <row r="1008" spans="1:2" ht="15" customHeight="1" x14ac:dyDescent="0.25">
      <c r="A1008" s="16">
        <v>45288</v>
      </c>
      <c r="B1008" s="17">
        <v>156.69756933129085</v>
      </c>
    </row>
    <row r="1009" spans="1:2" ht="15" customHeight="1" x14ac:dyDescent="0.25">
      <c r="A1009" s="16">
        <v>45289</v>
      </c>
      <c r="B1009" s="17">
        <v>156.2623502665206</v>
      </c>
    </row>
    <row r="1010" spans="1:2" ht="15" customHeight="1" x14ac:dyDescent="0.25">
      <c r="A1010" s="16">
        <v>45293</v>
      </c>
      <c r="B1010" s="17">
        <v>155.38270319343641</v>
      </c>
    </row>
    <row r="1011" spans="1:2" ht="15" customHeight="1" x14ac:dyDescent="0.25">
      <c r="A1011" s="16">
        <v>45294</v>
      </c>
      <c r="B1011" s="17">
        <v>154.14360843334543</v>
      </c>
    </row>
    <row r="1012" spans="1:2" ht="15" customHeight="1" x14ac:dyDescent="0.25">
      <c r="A1012" s="16">
        <v>45295</v>
      </c>
      <c r="B1012" s="17">
        <v>153.63524766625193</v>
      </c>
    </row>
    <row r="1013" spans="1:2" ht="15" customHeight="1" x14ac:dyDescent="0.25">
      <c r="A1013" s="16">
        <v>45296</v>
      </c>
      <c r="B1013" s="17">
        <v>153.91602832188136</v>
      </c>
    </row>
    <row r="1014" spans="1:2" ht="15" customHeight="1" x14ac:dyDescent="0.25">
      <c r="A1014" s="16">
        <v>45299</v>
      </c>
      <c r="B1014" s="17">
        <v>156.09120077037508</v>
      </c>
    </row>
    <row r="1015" spans="1:2" ht="15" customHeight="1" x14ac:dyDescent="0.25">
      <c r="A1015" s="16">
        <v>45300</v>
      </c>
      <c r="B1015" s="17">
        <v>155.88258372898446</v>
      </c>
    </row>
    <row r="1016" spans="1:2" ht="15" customHeight="1" x14ac:dyDescent="0.25">
      <c r="A1016" s="16">
        <v>45301</v>
      </c>
      <c r="B1016" s="17">
        <v>156.76837001293532</v>
      </c>
    </row>
    <row r="1017" spans="1:2" ht="15" customHeight="1" x14ac:dyDescent="0.25">
      <c r="A1017" s="16">
        <v>45302</v>
      </c>
      <c r="B1017" s="17">
        <v>156.66870301342027</v>
      </c>
    </row>
    <row r="1018" spans="1:2" ht="15" customHeight="1" x14ac:dyDescent="0.25">
      <c r="A1018" s="16">
        <v>45303</v>
      </c>
      <c r="B1018" s="17">
        <v>156.79977701875956</v>
      </c>
    </row>
    <row r="1019" spans="1:2" ht="15" customHeight="1" x14ac:dyDescent="0.25">
      <c r="A1019" s="16">
        <v>45307</v>
      </c>
      <c r="B1019" s="17">
        <v>156.21692544900932</v>
      </c>
    </row>
    <row r="1020" spans="1:2" ht="15" customHeight="1" x14ac:dyDescent="0.25">
      <c r="A1020" s="16">
        <v>45308</v>
      </c>
      <c r="B1020" s="17">
        <v>155.34270174934463</v>
      </c>
    </row>
    <row r="1021" spans="1:2" ht="15" customHeight="1" x14ac:dyDescent="0.25">
      <c r="A1021" s="16">
        <v>45309</v>
      </c>
      <c r="B1021" s="17">
        <v>156.72324311841433</v>
      </c>
    </row>
    <row r="1022" spans="1:2" ht="15" customHeight="1" x14ac:dyDescent="0.25">
      <c r="A1022" s="16">
        <v>45310</v>
      </c>
      <c r="B1022" s="17">
        <v>158.66220559290304</v>
      </c>
    </row>
    <row r="1023" spans="1:2" ht="15" customHeight="1" x14ac:dyDescent="0.25">
      <c r="A1023" s="16">
        <v>45313</v>
      </c>
      <c r="B1023" s="17">
        <v>159.0101696231516</v>
      </c>
    </row>
    <row r="1024" spans="1:2" ht="15" customHeight="1" x14ac:dyDescent="0.25">
      <c r="A1024" s="16">
        <v>45314</v>
      </c>
      <c r="B1024" s="17">
        <v>159.47828331386086</v>
      </c>
    </row>
    <row r="1025" spans="1:2" ht="15" customHeight="1" x14ac:dyDescent="0.25">
      <c r="A1025" s="16">
        <v>45315</v>
      </c>
      <c r="B1025" s="17">
        <v>159.60938113793222</v>
      </c>
    </row>
    <row r="1026" spans="1:2" ht="15" customHeight="1" x14ac:dyDescent="0.25">
      <c r="A1026" s="16">
        <v>45316</v>
      </c>
      <c r="B1026" s="17">
        <v>160.45795947460508</v>
      </c>
    </row>
    <row r="1027" spans="1:2" ht="15" customHeight="1" x14ac:dyDescent="0.25">
      <c r="A1027" s="16">
        <v>45317</v>
      </c>
      <c r="B1027" s="17">
        <v>160.35353511764518</v>
      </c>
    </row>
    <row r="1028" spans="1:2" ht="15" customHeight="1" x14ac:dyDescent="0.25">
      <c r="A1028" s="16">
        <v>45320</v>
      </c>
      <c r="B1028" s="17">
        <v>161.56814169910734</v>
      </c>
    </row>
    <row r="1029" spans="1:2" ht="15" customHeight="1" x14ac:dyDescent="0.25">
      <c r="A1029" s="16">
        <v>45321</v>
      </c>
      <c r="B1029" s="17">
        <v>161.4840898626943</v>
      </c>
    </row>
    <row r="1030" spans="1:2" ht="15" customHeight="1" x14ac:dyDescent="0.25">
      <c r="A1030" s="16">
        <v>45322</v>
      </c>
      <c r="B1030" s="17">
        <v>158.8882240335285</v>
      </c>
    </row>
    <row r="1031" spans="1:2" ht="15" customHeight="1" x14ac:dyDescent="0.25">
      <c r="A1031" s="16">
        <v>45323</v>
      </c>
      <c r="B1031" s="17">
        <v>160.8817931356273</v>
      </c>
    </row>
    <row r="1032" spans="1:2" ht="15" customHeight="1" x14ac:dyDescent="0.25">
      <c r="A1032" s="16">
        <v>45324</v>
      </c>
      <c r="B1032" s="17">
        <v>162.6082724516491</v>
      </c>
    </row>
    <row r="1033" spans="1:2" ht="15" customHeight="1" x14ac:dyDescent="0.25">
      <c r="A1033" s="16">
        <v>45327</v>
      </c>
      <c r="B1033" s="17">
        <v>162.09178337819742</v>
      </c>
    </row>
    <row r="1034" spans="1:2" ht="15" customHeight="1" x14ac:dyDescent="0.25">
      <c r="A1034" s="16">
        <v>45328</v>
      </c>
      <c r="B1034" s="17">
        <v>162.47085638795565</v>
      </c>
    </row>
    <row r="1035" spans="1:2" ht="15" customHeight="1" x14ac:dyDescent="0.25">
      <c r="A1035" s="16">
        <v>45329</v>
      </c>
      <c r="B1035" s="17">
        <v>163.81211514496525</v>
      </c>
    </row>
    <row r="1036" spans="1:2" ht="15" customHeight="1" x14ac:dyDescent="0.25">
      <c r="A1036" s="16">
        <v>45330</v>
      </c>
      <c r="B1036" s="17">
        <v>163.92629572301203</v>
      </c>
    </row>
    <row r="1037" spans="1:2" ht="15" customHeight="1" x14ac:dyDescent="0.25">
      <c r="A1037" s="16">
        <v>45331</v>
      </c>
      <c r="B1037" s="17">
        <v>164.8832897961839</v>
      </c>
    </row>
    <row r="1038" spans="1:2" ht="15" customHeight="1" x14ac:dyDescent="0.25">
      <c r="A1038" s="16">
        <v>45334</v>
      </c>
      <c r="B1038" s="17">
        <v>164.72896089392574</v>
      </c>
    </row>
    <row r="1039" spans="1:2" ht="15" customHeight="1" x14ac:dyDescent="0.25">
      <c r="A1039" s="16">
        <v>45335</v>
      </c>
      <c r="B1039" s="17">
        <v>162.49574661062891</v>
      </c>
    </row>
    <row r="1040" spans="1:2" ht="15" customHeight="1" x14ac:dyDescent="0.25">
      <c r="A1040" s="16">
        <v>45336</v>
      </c>
      <c r="B1040" s="17">
        <v>164.08297565952898</v>
      </c>
    </row>
    <row r="1041" spans="1:2" ht="15" customHeight="1" x14ac:dyDescent="0.25">
      <c r="A1041" s="16">
        <v>45337</v>
      </c>
      <c r="B1041" s="17">
        <v>165.0754371634801</v>
      </c>
    </row>
    <row r="1042" spans="1:2" ht="15" customHeight="1" x14ac:dyDescent="0.25">
      <c r="A1042" s="16">
        <v>45338</v>
      </c>
      <c r="B1042" s="17">
        <v>164.30857531185148</v>
      </c>
    </row>
    <row r="1043" spans="1:2" ht="15" customHeight="1" x14ac:dyDescent="0.25">
      <c r="A1043" s="16">
        <v>45342</v>
      </c>
      <c r="B1043" s="17">
        <v>163.32772782192467</v>
      </c>
    </row>
    <row r="1044" spans="1:2" ht="15" customHeight="1" x14ac:dyDescent="0.25">
      <c r="A1044" s="16">
        <v>45343</v>
      </c>
      <c r="B1044" s="17">
        <v>163.54151724307019</v>
      </c>
    </row>
    <row r="1045" spans="1:2" ht="15" customHeight="1" x14ac:dyDescent="0.25">
      <c r="A1045" s="16">
        <v>45344</v>
      </c>
      <c r="B1045" s="17">
        <v>167.00474128187599</v>
      </c>
    </row>
    <row r="1046" spans="1:2" ht="15" customHeight="1" x14ac:dyDescent="0.25">
      <c r="A1046" s="16">
        <v>45345</v>
      </c>
      <c r="B1046" s="17">
        <v>167.06635545540394</v>
      </c>
    </row>
    <row r="1047" spans="1:2" ht="15" customHeight="1" x14ac:dyDescent="0.25">
      <c r="A1047" s="16">
        <v>45348</v>
      </c>
      <c r="B1047" s="17">
        <v>166.44001017061194</v>
      </c>
    </row>
    <row r="1048" spans="1:2" ht="15" customHeight="1" x14ac:dyDescent="0.25">
      <c r="A1048" s="16">
        <v>45349</v>
      </c>
      <c r="B1048" s="17">
        <v>166.72652026526094</v>
      </c>
    </row>
    <row r="1049" spans="1:2" ht="15" customHeight="1" x14ac:dyDescent="0.25">
      <c r="A1049" s="16">
        <v>45350</v>
      </c>
      <c r="B1049" s="17">
        <v>166.46580008133429</v>
      </c>
    </row>
    <row r="1050" spans="1:2" ht="15" customHeight="1" x14ac:dyDescent="0.25">
      <c r="A1050" s="16">
        <v>45351</v>
      </c>
      <c r="B1050" s="17">
        <v>167.37215756761938</v>
      </c>
    </row>
    <row r="1051" spans="1:2" ht="15" customHeight="1" x14ac:dyDescent="0.25">
      <c r="A1051" s="16">
        <v>45352</v>
      </c>
      <c r="B1051" s="17">
        <v>168.72234079309919</v>
      </c>
    </row>
    <row r="1052" spans="1:2" ht="15" customHeight="1" x14ac:dyDescent="0.25">
      <c r="A1052" s="16">
        <v>45355</v>
      </c>
      <c r="B1052" s="17">
        <v>168.52690832555382</v>
      </c>
    </row>
    <row r="1053" spans="1:2" ht="15" customHeight="1" x14ac:dyDescent="0.25">
      <c r="A1053" s="16">
        <v>45356</v>
      </c>
      <c r="B1053" s="17">
        <v>166.81309162805334</v>
      </c>
    </row>
    <row r="1054" spans="1:2" ht="15" customHeight="1" x14ac:dyDescent="0.25">
      <c r="A1054" s="16">
        <v>45357</v>
      </c>
      <c r="B1054" s="17">
        <v>167.68299068969191</v>
      </c>
    </row>
    <row r="1055" spans="1:2" ht="15" customHeight="1" x14ac:dyDescent="0.25">
      <c r="A1055" s="16">
        <v>45358</v>
      </c>
      <c r="B1055" s="17">
        <v>169.43419085644541</v>
      </c>
    </row>
    <row r="1056" spans="1:2" ht="15" customHeight="1" x14ac:dyDescent="0.25">
      <c r="A1056" s="16">
        <v>45359</v>
      </c>
      <c r="B1056" s="17">
        <v>168.33985335049593</v>
      </c>
    </row>
    <row r="1057" spans="1:2" ht="15" customHeight="1" x14ac:dyDescent="0.25">
      <c r="A1057" s="16">
        <v>45362</v>
      </c>
      <c r="B1057" s="17">
        <v>168.15138572418854</v>
      </c>
    </row>
    <row r="1058" spans="1:2" ht="15" customHeight="1" x14ac:dyDescent="0.25">
      <c r="A1058" s="16">
        <v>45363</v>
      </c>
      <c r="B1058" s="17">
        <v>170.04046298591348</v>
      </c>
    </row>
    <row r="1059" spans="1:2" ht="15" customHeight="1" x14ac:dyDescent="0.25">
      <c r="A1059" s="16">
        <v>45364</v>
      </c>
      <c r="B1059" s="17">
        <v>169.72030768995273</v>
      </c>
    </row>
    <row r="1060" spans="1:2" ht="15" customHeight="1" x14ac:dyDescent="0.25">
      <c r="A1060" s="16">
        <v>45365</v>
      </c>
      <c r="B1060" s="17">
        <v>169.2746040222585</v>
      </c>
    </row>
    <row r="1061" spans="1:2" ht="15" customHeight="1" x14ac:dyDescent="0.25">
      <c r="A1061" s="16">
        <v>45366</v>
      </c>
      <c r="B1061" s="17">
        <v>168.18280633174203</v>
      </c>
    </row>
    <row r="1062" spans="1:2" ht="15" customHeight="1" x14ac:dyDescent="0.25">
      <c r="A1062" s="16">
        <v>45369</v>
      </c>
      <c r="B1062" s="17">
        <v>169.24724819585728</v>
      </c>
    </row>
    <row r="1063" spans="1:2" ht="15" customHeight="1" x14ac:dyDescent="0.25">
      <c r="A1063" s="16">
        <v>45370</v>
      </c>
      <c r="B1063" s="17">
        <v>170.20341564205415</v>
      </c>
    </row>
    <row r="1064" spans="1:2" ht="15" customHeight="1" x14ac:dyDescent="0.25">
      <c r="A1064" s="16">
        <v>45371</v>
      </c>
      <c r="B1064" s="17">
        <v>171.74149224895743</v>
      </c>
    </row>
    <row r="1065" spans="1:2" ht="15" customHeight="1" x14ac:dyDescent="0.25">
      <c r="A1065" s="16">
        <v>45372</v>
      </c>
      <c r="B1065" s="17">
        <v>172.30133142411307</v>
      </c>
    </row>
    <row r="1066" spans="1:2" ht="15" customHeight="1" x14ac:dyDescent="0.25">
      <c r="A1066" s="16">
        <v>45373</v>
      </c>
      <c r="B1066" s="17">
        <v>172.0683030628706</v>
      </c>
    </row>
    <row r="1067" spans="1:2" ht="15" customHeight="1" x14ac:dyDescent="0.25">
      <c r="A1067" s="16">
        <v>45376</v>
      </c>
      <c r="B1067" s="17">
        <v>171.54253528987141</v>
      </c>
    </row>
    <row r="1068" spans="1:2" ht="15" customHeight="1" x14ac:dyDescent="0.25">
      <c r="A1068" s="16">
        <v>45377</v>
      </c>
      <c r="B1068" s="17">
        <v>171.06249564781254</v>
      </c>
    </row>
    <row r="1069" spans="1:2" ht="15" customHeight="1" x14ac:dyDescent="0.25">
      <c r="A1069" s="16">
        <v>45378</v>
      </c>
      <c r="B1069" s="17">
        <v>172.55937008378132</v>
      </c>
    </row>
    <row r="1070" spans="1:2" ht="15" customHeight="1" x14ac:dyDescent="0.25">
      <c r="A1070" s="16">
        <v>45379</v>
      </c>
      <c r="B1070" s="17">
        <v>172.75728878938909</v>
      </c>
    </row>
    <row r="1071" spans="1:2" ht="15" customHeight="1" x14ac:dyDescent="0.25">
      <c r="A1071" s="16">
        <v>45383</v>
      </c>
      <c r="B1071" s="17">
        <v>172.41008228597053</v>
      </c>
    </row>
    <row r="1072" spans="1:2" ht="15" customHeight="1" x14ac:dyDescent="0.25">
      <c r="A1072" s="16">
        <v>45384</v>
      </c>
      <c r="B1072" s="17">
        <v>171.16674792832305</v>
      </c>
    </row>
    <row r="1073" spans="1:2" ht="15" customHeight="1" x14ac:dyDescent="0.25">
      <c r="A1073" s="16">
        <v>45385</v>
      </c>
      <c r="B1073" s="17">
        <v>171.36159817398558</v>
      </c>
    </row>
    <row r="1074" spans="1:2" ht="15" customHeight="1" x14ac:dyDescent="0.25">
      <c r="A1074" s="16">
        <v>45386</v>
      </c>
      <c r="B1074" s="17">
        <v>169.26923370484633</v>
      </c>
    </row>
    <row r="1075" spans="1:2" ht="15" customHeight="1" x14ac:dyDescent="0.25">
      <c r="A1075" s="16">
        <v>45387</v>
      </c>
      <c r="B1075" s="17">
        <v>171.14860413441562</v>
      </c>
    </row>
    <row r="1076" spans="1:2" ht="15" customHeight="1" x14ac:dyDescent="0.25">
      <c r="A1076" s="16">
        <v>45390</v>
      </c>
      <c r="B1076" s="17">
        <v>171.08739440693685</v>
      </c>
    </row>
    <row r="1077" spans="1:2" ht="15" customHeight="1" x14ac:dyDescent="0.25">
      <c r="A1077" s="16">
        <v>45391</v>
      </c>
      <c r="B1077" s="17">
        <v>171.35932633383405</v>
      </c>
    </row>
    <row r="1078" spans="1:2" ht="15" customHeight="1" x14ac:dyDescent="0.25">
      <c r="A1078" s="16">
        <v>45392</v>
      </c>
      <c r="B1078" s="17">
        <v>169.74192273465957</v>
      </c>
    </row>
    <row r="1079" spans="1:2" ht="15" customHeight="1" x14ac:dyDescent="0.25">
      <c r="A1079" s="16">
        <v>45393</v>
      </c>
      <c r="B1079" s="17">
        <v>171.00974656129429</v>
      </c>
    </row>
    <row r="1080" spans="1:2" ht="15" customHeight="1" x14ac:dyDescent="0.25">
      <c r="A1080" s="16">
        <v>45394</v>
      </c>
      <c r="B1080" s="17">
        <v>168.54136335351785</v>
      </c>
    </row>
    <row r="1081" spans="1:2" ht="15" customHeight="1" x14ac:dyDescent="0.25">
      <c r="A1081" s="16">
        <v>45397</v>
      </c>
      <c r="B1081" s="17">
        <v>166.51731619646651</v>
      </c>
    </row>
    <row r="1082" spans="1:2" ht="15" customHeight="1" x14ac:dyDescent="0.25">
      <c r="A1082" s="16">
        <v>45398</v>
      </c>
      <c r="B1082" s="17">
        <v>166.17513793815471</v>
      </c>
    </row>
    <row r="1083" spans="1:2" ht="15" customHeight="1" x14ac:dyDescent="0.25">
      <c r="A1083" s="16">
        <v>45399</v>
      </c>
      <c r="B1083" s="17">
        <v>165.21435831437967</v>
      </c>
    </row>
    <row r="1084" spans="1:2" ht="15" customHeight="1" x14ac:dyDescent="0.25">
      <c r="A1084" s="16">
        <v>45400</v>
      </c>
      <c r="B1084" s="17">
        <v>164.85998863544972</v>
      </c>
    </row>
    <row r="1085" spans="1:2" ht="15" customHeight="1" x14ac:dyDescent="0.25">
      <c r="A1085" s="16">
        <v>45401</v>
      </c>
      <c r="B1085" s="17">
        <v>163.42397801689427</v>
      </c>
    </row>
    <row r="1086" spans="1:2" ht="15" customHeight="1" x14ac:dyDescent="0.25">
      <c r="A1086" s="16">
        <v>45404</v>
      </c>
      <c r="B1086" s="17">
        <v>164.85085978480768</v>
      </c>
    </row>
    <row r="1087" spans="1:2" ht="15" customHeight="1" x14ac:dyDescent="0.25">
      <c r="A1087" s="16">
        <v>45405</v>
      </c>
      <c r="B1087" s="17">
        <v>166.82673459408122</v>
      </c>
    </row>
    <row r="1088" spans="1:2" ht="15" customHeight="1" x14ac:dyDescent="0.25">
      <c r="A1088" s="16">
        <v>45406</v>
      </c>
      <c r="B1088" s="17">
        <v>166.86305259251256</v>
      </c>
    </row>
    <row r="1089" spans="1:2" ht="15" customHeight="1" x14ac:dyDescent="0.25">
      <c r="A1089" s="16">
        <v>45407</v>
      </c>
      <c r="B1089" s="17">
        <v>166.10259350227076</v>
      </c>
    </row>
    <row r="1090" spans="1:2" ht="15" customHeight="1" x14ac:dyDescent="0.25">
      <c r="A1090" s="16">
        <v>45408</v>
      </c>
      <c r="B1090" s="17">
        <v>167.80119772596473</v>
      </c>
    </row>
    <row r="1091" spans="1:2" ht="15" customHeight="1" x14ac:dyDescent="0.25">
      <c r="A1091" s="16">
        <v>45411</v>
      </c>
      <c r="B1091" s="17">
        <v>168.34312079586192</v>
      </c>
    </row>
    <row r="1092" spans="1:2" ht="15" customHeight="1" x14ac:dyDescent="0.25">
      <c r="A1092" s="16">
        <v>45412</v>
      </c>
      <c r="B1092" s="17">
        <v>165.70109421122328</v>
      </c>
    </row>
    <row r="1093" spans="1:2" ht="15" customHeight="1" x14ac:dyDescent="0.25">
      <c r="A1093" s="16">
        <v>45413</v>
      </c>
      <c r="B1093" s="17">
        <v>165.1329013180472</v>
      </c>
    </row>
    <row r="1094" spans="1:2" ht="15" customHeight="1" x14ac:dyDescent="0.25">
      <c r="A1094" s="16">
        <v>45414</v>
      </c>
      <c r="B1094" s="17">
        <v>166.64297567815862</v>
      </c>
    </row>
    <row r="1095" spans="1:2" ht="15" customHeight="1" x14ac:dyDescent="0.25">
      <c r="A1095" s="16">
        <v>45415</v>
      </c>
      <c r="B1095" s="17">
        <v>168.74370930355857</v>
      </c>
    </row>
    <row r="1096" spans="1:2" ht="15" customHeight="1" x14ac:dyDescent="0.25">
      <c r="A1096" s="16">
        <v>45418</v>
      </c>
      <c r="B1096" s="17">
        <v>170.4908436036223</v>
      </c>
    </row>
    <row r="1097" spans="1:2" ht="15" customHeight="1" x14ac:dyDescent="0.25">
      <c r="A1097" s="16">
        <v>45419</v>
      </c>
      <c r="B1097" s="17">
        <v>170.72876594701373</v>
      </c>
    </row>
    <row r="1098" spans="1:2" ht="15" customHeight="1" x14ac:dyDescent="0.25">
      <c r="A1098" s="16">
        <v>45420</v>
      </c>
      <c r="B1098" s="17">
        <v>170.72815015081176</v>
      </c>
    </row>
    <row r="1099" spans="1:2" ht="15" customHeight="1" x14ac:dyDescent="0.25">
      <c r="A1099" s="16">
        <v>45421</v>
      </c>
      <c r="B1099" s="17">
        <v>171.63040720180686</v>
      </c>
    </row>
    <row r="1100" spans="1:2" ht="15" customHeight="1" x14ac:dyDescent="0.25">
      <c r="A1100" s="16">
        <v>45422</v>
      </c>
      <c r="B1100" s="17">
        <v>171.94042069945041</v>
      </c>
    </row>
    <row r="1101" spans="1:2" ht="15" customHeight="1" x14ac:dyDescent="0.25">
      <c r="A1101" s="16">
        <v>45425</v>
      </c>
      <c r="B1101" s="17">
        <v>171.90148298310132</v>
      </c>
    </row>
    <row r="1102" spans="1:2" ht="15" customHeight="1" x14ac:dyDescent="0.25">
      <c r="A1102" s="16">
        <v>45426</v>
      </c>
      <c r="B1102" s="17">
        <v>172.75877648016197</v>
      </c>
    </row>
    <row r="1103" spans="1:2" ht="15" customHeight="1" x14ac:dyDescent="0.25">
      <c r="A1103" s="16">
        <v>45427</v>
      </c>
      <c r="B1103" s="17">
        <v>174.81525285786438</v>
      </c>
    </row>
    <row r="1104" spans="1:2" ht="15" customHeight="1" x14ac:dyDescent="0.25">
      <c r="A1104" s="16">
        <v>45428</v>
      </c>
      <c r="B1104" s="17">
        <v>174.48713438046346</v>
      </c>
    </row>
    <row r="1105" spans="1:2" ht="15" customHeight="1" x14ac:dyDescent="0.25">
      <c r="A1105" s="16">
        <v>45429</v>
      </c>
      <c r="B1105" s="17">
        <v>174.69774403839074</v>
      </c>
    </row>
    <row r="1106" spans="1:2" ht="15" customHeight="1" x14ac:dyDescent="0.25">
      <c r="A1106" s="16">
        <v>45432</v>
      </c>
      <c r="B1106" s="17">
        <v>174.87275726786999</v>
      </c>
    </row>
    <row r="1107" spans="1:2" ht="15" customHeight="1" x14ac:dyDescent="0.25">
      <c r="A1107" s="16">
        <v>45433</v>
      </c>
      <c r="B1107" s="17">
        <v>175.31470228555622</v>
      </c>
    </row>
    <row r="1108" spans="1:2" ht="15" customHeight="1" x14ac:dyDescent="0.25">
      <c r="A1108" s="16">
        <v>45434</v>
      </c>
      <c r="B1108" s="17">
        <v>174.84247666543772</v>
      </c>
    </row>
    <row r="1109" spans="1:2" ht="15" customHeight="1" x14ac:dyDescent="0.25">
      <c r="A1109" s="16">
        <v>45435</v>
      </c>
      <c r="B1109" s="17">
        <v>173.55846397905009</v>
      </c>
    </row>
    <row r="1110" spans="1:2" ht="15" customHeight="1" x14ac:dyDescent="0.25">
      <c r="A1110" s="16">
        <v>45436</v>
      </c>
      <c r="B1110" s="17">
        <v>174.77771220243696</v>
      </c>
    </row>
    <row r="1111" spans="1:2" ht="15" customHeight="1" x14ac:dyDescent="0.25">
      <c r="A1111" s="16">
        <v>45440</v>
      </c>
      <c r="B1111" s="17">
        <v>174.82142946948821</v>
      </c>
    </row>
    <row r="1112" spans="1:2" ht="15" customHeight="1" x14ac:dyDescent="0.25">
      <c r="A1112" s="16">
        <v>45441</v>
      </c>
      <c r="B1112" s="17">
        <v>173.53549573202304</v>
      </c>
    </row>
    <row r="1113" spans="1:2" ht="15" customHeight="1" x14ac:dyDescent="0.25">
      <c r="A1113" s="16">
        <v>45442</v>
      </c>
      <c r="B1113" s="17">
        <v>172.51635770078946</v>
      </c>
    </row>
    <row r="1114" spans="1:2" ht="15" customHeight="1" x14ac:dyDescent="0.25">
      <c r="A1114" s="16">
        <v>45443</v>
      </c>
      <c r="B1114" s="17">
        <v>173.91732846107863</v>
      </c>
    </row>
    <row r="1115" spans="1:2" ht="15" customHeight="1" x14ac:dyDescent="0.25">
      <c r="A1115" s="16">
        <v>45446</v>
      </c>
      <c r="B1115" s="17">
        <v>174.13203282436214</v>
      </c>
    </row>
    <row r="1116" spans="1:2" ht="15" customHeight="1" x14ac:dyDescent="0.25">
      <c r="A1116" s="16">
        <v>45447</v>
      </c>
      <c r="B1116" s="17">
        <v>174.40313917845396</v>
      </c>
    </row>
    <row r="1117" spans="1:2" ht="15" customHeight="1" x14ac:dyDescent="0.25">
      <c r="A1117" s="16">
        <v>45448</v>
      </c>
      <c r="B1117" s="17">
        <v>176.47211357466045</v>
      </c>
    </row>
    <row r="1118" spans="1:2" ht="15" customHeight="1" x14ac:dyDescent="0.25">
      <c r="A1118" s="16">
        <v>45449</v>
      </c>
      <c r="B1118" s="17">
        <v>176.43911374695028</v>
      </c>
    </row>
    <row r="1119" spans="1:2" ht="15" customHeight="1" x14ac:dyDescent="0.25">
      <c r="A1119" s="16">
        <v>45450</v>
      </c>
      <c r="B1119" s="17">
        <v>176.2745295762829</v>
      </c>
    </row>
    <row r="1120" spans="1:2" ht="15" customHeight="1" x14ac:dyDescent="0.25">
      <c r="A1120" s="16">
        <v>45453</v>
      </c>
      <c r="B1120" s="17">
        <v>176.74436095510609</v>
      </c>
    </row>
    <row r="1121" spans="1:2" ht="15" customHeight="1" x14ac:dyDescent="0.25">
      <c r="A1121" s="16">
        <v>45454</v>
      </c>
      <c r="B1121" s="17">
        <v>177.2247929773236</v>
      </c>
    </row>
    <row r="1122" spans="1:2" ht="15" customHeight="1" x14ac:dyDescent="0.25">
      <c r="A1122" s="16">
        <v>45455</v>
      </c>
      <c r="B1122" s="17">
        <v>178.73598106112755</v>
      </c>
    </row>
    <row r="1123" spans="1:2" ht="15" customHeight="1" x14ac:dyDescent="0.25">
      <c r="A1123" s="16">
        <v>45456</v>
      </c>
      <c r="B1123" s="17">
        <v>179.1573220991738</v>
      </c>
    </row>
    <row r="1124" spans="1:2" ht="15" customHeight="1" x14ac:dyDescent="0.25">
      <c r="A1124" s="16">
        <v>45457</v>
      </c>
      <c r="B1124" s="17">
        <v>179.13075921110141</v>
      </c>
    </row>
    <row r="1125" spans="1:2" ht="15" customHeight="1" x14ac:dyDescent="0.25">
      <c r="A1125" s="16">
        <v>45460</v>
      </c>
      <c r="B1125" s="17">
        <v>180.52589805294312</v>
      </c>
    </row>
    <row r="1126" spans="1:2" ht="15" customHeight="1" x14ac:dyDescent="0.25">
      <c r="A1126" s="16">
        <v>45461</v>
      </c>
      <c r="B1126" s="17">
        <v>180.98669402976944</v>
      </c>
    </row>
    <row r="1127" spans="1:2" ht="15" customHeight="1" x14ac:dyDescent="0.25">
      <c r="A1127" s="16">
        <v>45463</v>
      </c>
      <c r="B1127" s="17">
        <v>180.53084930271362</v>
      </c>
    </row>
    <row r="1128" spans="1:2" ht="15" customHeight="1" x14ac:dyDescent="0.25">
      <c r="A1128" s="16">
        <v>45464</v>
      </c>
      <c r="B1128" s="17">
        <v>180.25818522599835</v>
      </c>
    </row>
    <row r="1129" spans="1:2" ht="15" customHeight="1" x14ac:dyDescent="0.25">
      <c r="A1129" s="16">
        <v>45467</v>
      </c>
      <c r="B1129" s="17">
        <v>179.71739096909928</v>
      </c>
    </row>
    <row r="1130" spans="1:2" ht="15" customHeight="1" x14ac:dyDescent="0.25">
      <c r="A1130" s="16">
        <v>45468</v>
      </c>
      <c r="B1130" s="17">
        <v>180.42416327413838</v>
      </c>
    </row>
    <row r="1131" spans="1:2" ht="15" customHeight="1" x14ac:dyDescent="0.25">
      <c r="A1131" s="16">
        <v>45469</v>
      </c>
      <c r="B1131" s="17">
        <v>180.70826294889358</v>
      </c>
    </row>
    <row r="1132" spans="1:2" ht="15" customHeight="1" x14ac:dyDescent="0.25">
      <c r="A1132" s="16">
        <v>45470</v>
      </c>
      <c r="B1132" s="17">
        <v>180.87433090424264</v>
      </c>
    </row>
    <row r="1133" spans="1:2" ht="15" customHeight="1" x14ac:dyDescent="0.25">
      <c r="A1133" s="16">
        <v>45471</v>
      </c>
      <c r="B1133" s="17">
        <v>180.15784679960026</v>
      </c>
    </row>
    <row r="1134" spans="1:2" ht="15" customHeight="1" x14ac:dyDescent="0.25">
      <c r="A1134" s="16">
        <v>45474</v>
      </c>
      <c r="B1134" s="17">
        <v>180.64549373821589</v>
      </c>
    </row>
    <row r="1135" spans="1:2" ht="15" customHeight="1" x14ac:dyDescent="0.25">
      <c r="A1135" s="16">
        <v>45475</v>
      </c>
      <c r="B1135" s="17">
        <v>181.76544611224116</v>
      </c>
    </row>
    <row r="1136" spans="1:2" ht="15" customHeight="1" x14ac:dyDescent="0.25">
      <c r="A1136" s="16">
        <v>45476</v>
      </c>
      <c r="B1136" s="17">
        <v>182.69483380593024</v>
      </c>
    </row>
    <row r="1137" spans="1:2" ht="15" customHeight="1" x14ac:dyDescent="0.25">
      <c r="A1137" s="16">
        <v>45478</v>
      </c>
      <c r="B1137" s="17">
        <v>183.71927746988121</v>
      </c>
    </row>
    <row r="1138" spans="1:2" ht="15" customHeight="1" x14ac:dyDescent="0.25">
      <c r="A1138" s="16">
        <v>45481</v>
      </c>
      <c r="B1138" s="17">
        <v>183.9120172932511</v>
      </c>
    </row>
    <row r="1139" spans="1:2" ht="15" customHeight="1" x14ac:dyDescent="0.25">
      <c r="A1139" s="16">
        <v>45482</v>
      </c>
      <c r="B1139" s="17">
        <v>184.05262078159976</v>
      </c>
    </row>
    <row r="1140" spans="1:2" ht="15" customHeight="1" x14ac:dyDescent="0.25">
      <c r="A1140" s="16">
        <v>45483</v>
      </c>
      <c r="B1140" s="17">
        <v>185.95366492156492</v>
      </c>
    </row>
    <row r="1141" spans="1:2" ht="15" customHeight="1" x14ac:dyDescent="0.25">
      <c r="A1141" s="16">
        <v>45484</v>
      </c>
      <c r="B1141" s="17">
        <v>184.33112126780779</v>
      </c>
    </row>
    <row r="1142" spans="1:2" ht="15" customHeight="1" x14ac:dyDescent="0.25">
      <c r="A1142" s="16">
        <v>45485</v>
      </c>
      <c r="B1142" s="17">
        <v>185.34809962841658</v>
      </c>
    </row>
    <row r="1143" spans="1:2" ht="15" customHeight="1" x14ac:dyDescent="0.25">
      <c r="A1143" s="16">
        <v>45488</v>
      </c>
      <c r="B1143" s="17">
        <v>185.89070457584512</v>
      </c>
    </row>
    <row r="1144" spans="1:2" ht="15" customHeight="1" x14ac:dyDescent="0.25">
      <c r="A1144" s="16">
        <v>45489</v>
      </c>
      <c r="B1144" s="17">
        <v>187.07848609572096</v>
      </c>
    </row>
    <row r="1145" spans="1:2" ht="15" customHeight="1" x14ac:dyDescent="0.25">
      <c r="A1145" s="16">
        <v>45490</v>
      </c>
      <c r="B1145" s="17">
        <v>184.47513502592045</v>
      </c>
    </row>
    <row r="1146" spans="1:2" ht="15" customHeight="1" x14ac:dyDescent="0.25">
      <c r="A1146" s="16">
        <v>45491</v>
      </c>
      <c r="B1146" s="17">
        <v>183.03403508912362</v>
      </c>
    </row>
    <row r="1147" spans="1:2" ht="15" customHeight="1" x14ac:dyDescent="0.25">
      <c r="A1147" s="16">
        <v>45492</v>
      </c>
      <c r="B1147" s="17">
        <v>181.73829995513071</v>
      </c>
    </row>
    <row r="1148" spans="1:2" ht="15" customHeight="1" x14ac:dyDescent="0.25">
      <c r="A1148" s="16">
        <v>45495</v>
      </c>
      <c r="B1148" s="17">
        <v>183.70734107000609</v>
      </c>
    </row>
    <row r="1149" spans="1:2" ht="15" customHeight="1" x14ac:dyDescent="0.25">
      <c r="A1149" s="16">
        <v>45496</v>
      </c>
      <c r="B1149" s="17">
        <v>183.42112966784788</v>
      </c>
    </row>
    <row r="1150" spans="1:2" ht="15" customHeight="1" x14ac:dyDescent="0.25">
      <c r="A1150" s="16">
        <v>45497</v>
      </c>
      <c r="B1150" s="17">
        <v>179.17749990979399</v>
      </c>
    </row>
    <row r="1151" spans="1:2" ht="15" customHeight="1" x14ac:dyDescent="0.25">
      <c r="A1151" s="16">
        <v>45498</v>
      </c>
      <c r="B1151" s="17">
        <v>178.25778397876371</v>
      </c>
    </row>
    <row r="1152" spans="1:2" ht="15" customHeight="1" x14ac:dyDescent="0.25">
      <c r="A1152" s="16">
        <v>45499</v>
      </c>
      <c r="B1152" s="17">
        <v>180.24698131242536</v>
      </c>
    </row>
    <row r="1153" spans="1:2" ht="15" customHeight="1" x14ac:dyDescent="0.25">
      <c r="A1153" s="16">
        <v>45502</v>
      </c>
      <c r="B1153" s="17">
        <v>180.39591946304927</v>
      </c>
    </row>
    <row r="1154" spans="1:2" ht="15" customHeight="1" x14ac:dyDescent="0.25">
      <c r="A1154" s="16">
        <v>45503</v>
      </c>
      <c r="B1154" s="17">
        <v>179.50197055108498</v>
      </c>
    </row>
    <row r="1155" spans="1:2" ht="15" customHeight="1" x14ac:dyDescent="0.25">
      <c r="A1155" s="16">
        <v>45504</v>
      </c>
      <c r="B1155" s="17">
        <v>182.35079617576352</v>
      </c>
    </row>
    <row r="1156" spans="1:2" ht="15" customHeight="1" x14ac:dyDescent="0.25">
      <c r="A1156" s="16">
        <v>45505</v>
      </c>
      <c r="B1156" s="17">
        <v>179.86118694651893</v>
      </c>
    </row>
    <row r="1157" spans="1:2" ht="15" customHeight="1" x14ac:dyDescent="0.25">
      <c r="A1157" s="16">
        <v>45506</v>
      </c>
      <c r="B1157" s="17">
        <v>176.5573722956313</v>
      </c>
    </row>
    <row r="1158" spans="1:2" ht="15" customHeight="1" x14ac:dyDescent="0.25">
      <c r="A1158" s="16">
        <v>45509</v>
      </c>
      <c r="B1158" s="17">
        <v>171.27354916382799</v>
      </c>
    </row>
    <row r="1159" spans="1:2" ht="15" customHeight="1" x14ac:dyDescent="0.25">
      <c r="A1159" s="16">
        <v>45510</v>
      </c>
      <c r="B1159" s="17">
        <v>173.04919024715579</v>
      </c>
    </row>
    <row r="1160" spans="1:2" ht="15" customHeight="1" x14ac:dyDescent="0.25">
      <c r="A1160" s="16">
        <v>45511</v>
      </c>
      <c r="B1160" s="17">
        <v>171.71659353390746</v>
      </c>
    </row>
    <row r="1161" spans="1:2" ht="15" customHeight="1" x14ac:dyDescent="0.25">
      <c r="A1161" s="16">
        <v>45512</v>
      </c>
      <c r="B1161" s="17">
        <v>175.67456395697303</v>
      </c>
    </row>
    <row r="1162" spans="1:2" ht="15" customHeight="1" x14ac:dyDescent="0.25">
      <c r="A1162" s="16">
        <v>45513</v>
      </c>
      <c r="B1162" s="17">
        <v>176.51667898583932</v>
      </c>
    </row>
    <row r="1163" spans="1:2" ht="15" customHeight="1" x14ac:dyDescent="0.25">
      <c r="A1163" s="16">
        <v>45516</v>
      </c>
      <c r="B1163" s="17">
        <v>176.54830820158139</v>
      </c>
    </row>
    <row r="1164" spans="1:2" ht="15" customHeight="1" x14ac:dyDescent="0.25">
      <c r="A1164" s="16">
        <v>45517</v>
      </c>
      <c r="B1164" s="17">
        <v>179.52450854260942</v>
      </c>
    </row>
    <row r="1165" spans="1:2" ht="15" customHeight="1" x14ac:dyDescent="0.25">
      <c r="A1165" s="16">
        <v>45518</v>
      </c>
      <c r="B1165" s="17">
        <v>180.21645244880605</v>
      </c>
    </row>
    <row r="1166" spans="1:2" ht="15" customHeight="1" x14ac:dyDescent="0.25">
      <c r="A1166" s="16">
        <v>45519</v>
      </c>
      <c r="B1166" s="17">
        <v>183.17681162114806</v>
      </c>
    </row>
    <row r="1167" spans="1:2" ht="15" customHeight="1" x14ac:dyDescent="0.25">
      <c r="A1167" s="16">
        <v>45520</v>
      </c>
      <c r="B1167" s="17">
        <v>183.56709367111202</v>
      </c>
    </row>
    <row r="1168" spans="1:2" ht="15" customHeight="1" x14ac:dyDescent="0.25">
      <c r="A1168" s="16">
        <v>45523</v>
      </c>
      <c r="B1168" s="17">
        <v>185.37160817790379</v>
      </c>
    </row>
    <row r="1169" spans="1:2" ht="15" customHeight="1" x14ac:dyDescent="0.25">
      <c r="A1169" s="16">
        <v>45524</v>
      </c>
      <c r="B1169" s="17">
        <v>185.00933968752742</v>
      </c>
    </row>
    <row r="1170" spans="1:2" ht="15" customHeight="1" x14ac:dyDescent="0.25">
      <c r="A1170" s="16">
        <v>45525</v>
      </c>
      <c r="B1170" s="17">
        <v>185.80187936967749</v>
      </c>
    </row>
    <row r="1171" spans="1:2" ht="15" customHeight="1" x14ac:dyDescent="0.25">
      <c r="A1171" s="16">
        <v>45526</v>
      </c>
      <c r="B1171" s="17">
        <v>184.14558686848011</v>
      </c>
    </row>
    <row r="1172" spans="1:2" ht="15" customHeight="1" x14ac:dyDescent="0.25">
      <c r="A1172" s="16">
        <v>45527</v>
      </c>
      <c r="B1172" s="17">
        <v>186.26256713350034</v>
      </c>
    </row>
    <row r="1173" spans="1:2" ht="15" customHeight="1" x14ac:dyDescent="0.25">
      <c r="A1173" s="16">
        <v>45530</v>
      </c>
      <c r="B1173" s="17">
        <v>185.67937151571434</v>
      </c>
    </row>
    <row r="1174" spans="1:2" ht="15" customHeight="1" x14ac:dyDescent="0.25">
      <c r="A1174" s="16">
        <v>45531</v>
      </c>
      <c r="B1174" s="17">
        <v>185.99033333799392</v>
      </c>
    </row>
    <row r="1175" spans="1:2" ht="15" customHeight="1" x14ac:dyDescent="0.25">
      <c r="A1175" s="16">
        <v>45532</v>
      </c>
      <c r="B1175" s="17">
        <v>184.87969797710241</v>
      </c>
    </row>
    <row r="1176" spans="1:2" ht="15" customHeight="1" x14ac:dyDescent="0.25">
      <c r="A1176" s="16">
        <v>45533</v>
      </c>
      <c r="B1176" s="17">
        <v>184.88199998953914</v>
      </c>
    </row>
    <row r="1177" spans="1:2" ht="15" customHeight="1" x14ac:dyDescent="0.25">
      <c r="A1177" s="16">
        <v>45534</v>
      </c>
      <c r="B1177" s="17">
        <v>186.77402465393499</v>
      </c>
    </row>
    <row r="1178" spans="1:2" ht="15" customHeight="1" x14ac:dyDescent="0.25">
      <c r="A1178" s="16">
        <v>45538</v>
      </c>
      <c r="B1178" s="17">
        <v>182.84217701769572</v>
      </c>
    </row>
    <row r="1179" spans="1:2" ht="15" customHeight="1" x14ac:dyDescent="0.25">
      <c r="A1179" s="16">
        <v>45539</v>
      </c>
      <c r="B1179" s="17">
        <v>182.55660084053847</v>
      </c>
    </row>
    <row r="1180" spans="1:2" ht="15" customHeight="1" x14ac:dyDescent="0.25">
      <c r="A1180" s="16">
        <v>45540</v>
      </c>
      <c r="B1180" s="17">
        <v>182.01233600426033</v>
      </c>
    </row>
    <row r="1181" spans="1:2" ht="15" customHeight="1" x14ac:dyDescent="0.25">
      <c r="A1181" s="16">
        <v>45541</v>
      </c>
      <c r="B1181" s="17">
        <v>178.89326643890738</v>
      </c>
    </row>
    <row r="1182" spans="1:2" ht="15" customHeight="1" x14ac:dyDescent="0.25">
      <c r="A1182" s="16">
        <v>45544</v>
      </c>
      <c r="B1182" s="17">
        <v>180.98387580596227</v>
      </c>
    </row>
    <row r="1183" spans="1:2" ht="15" customHeight="1" x14ac:dyDescent="0.25">
      <c r="A1183" s="16">
        <v>45545</v>
      </c>
      <c r="B1183" s="17">
        <v>181.7983277779694</v>
      </c>
    </row>
    <row r="1184" spans="1:2" ht="15" customHeight="1" x14ac:dyDescent="0.25">
      <c r="A1184" s="16">
        <v>45546</v>
      </c>
      <c r="B1184" s="17">
        <v>183.73915112470169</v>
      </c>
    </row>
    <row r="1185" spans="1:2" ht="15" customHeight="1" x14ac:dyDescent="0.25">
      <c r="A1185" s="16">
        <v>45547</v>
      </c>
      <c r="B1185" s="17">
        <v>185.11920397905479</v>
      </c>
    </row>
    <row r="1186" spans="1:2" ht="15" customHeight="1" x14ac:dyDescent="0.25">
      <c r="A1186" s="16">
        <v>45548</v>
      </c>
      <c r="B1186" s="17">
        <v>186.15112202219146</v>
      </c>
    </row>
    <row r="1187" spans="1:2" ht="15" customHeight="1" x14ac:dyDescent="0.25">
      <c r="A1187" s="16">
        <v>45551</v>
      </c>
      <c r="B1187" s="17">
        <v>186.42267171690571</v>
      </c>
    </row>
    <row r="1188" spans="1:2" ht="15" customHeight="1" x14ac:dyDescent="0.25">
      <c r="A1188" s="16">
        <v>45552</v>
      </c>
      <c r="B1188" s="17">
        <v>186.47615781835034</v>
      </c>
    </row>
    <row r="1189" spans="1:2" ht="15" customHeight="1" x14ac:dyDescent="0.25">
      <c r="A1189" s="16">
        <v>45553</v>
      </c>
      <c r="B1189" s="17">
        <v>185.93931009290407</v>
      </c>
    </row>
    <row r="1190" spans="1:2" ht="15" customHeight="1" x14ac:dyDescent="0.25">
      <c r="A1190" s="16">
        <v>45554</v>
      </c>
      <c r="B1190" s="17">
        <v>189.1065080741819</v>
      </c>
    </row>
    <row r="1191" spans="1:2" ht="15" customHeight="1" x14ac:dyDescent="0.25">
      <c r="A1191" s="16">
        <v>45555</v>
      </c>
      <c r="B1191" s="17">
        <v>188.74110733220417</v>
      </c>
    </row>
    <row r="1192" spans="1:2" ht="15" customHeight="1" x14ac:dyDescent="0.25">
      <c r="A1192" s="16">
        <v>45558</v>
      </c>
      <c r="B1192" s="17">
        <v>189.27325985425099</v>
      </c>
    </row>
    <row r="1193" spans="1:2" ht="15" customHeight="1" x14ac:dyDescent="0.25">
      <c r="A1193" s="16">
        <v>45559</v>
      </c>
      <c r="B1193" s="17">
        <v>189.74947783980008</v>
      </c>
    </row>
    <row r="1194" spans="1:2" ht="15" customHeight="1" x14ac:dyDescent="0.25">
      <c r="A1194" s="16">
        <v>45560</v>
      </c>
      <c r="B1194" s="17">
        <v>189.39739612671877</v>
      </c>
    </row>
    <row r="1195" spans="1:2" ht="15" customHeight="1" x14ac:dyDescent="0.25">
      <c r="A1195" s="16">
        <v>45561</v>
      </c>
      <c r="B1195" s="17">
        <v>190.17372215875426</v>
      </c>
    </row>
    <row r="1196" spans="1:2" ht="15" customHeight="1" x14ac:dyDescent="0.25">
      <c r="A1196" s="16">
        <v>45562</v>
      </c>
      <c r="B1196" s="17">
        <v>189.94145597157944</v>
      </c>
    </row>
    <row r="1197" spans="1:2" ht="15" customHeight="1" x14ac:dyDescent="0.25">
      <c r="A1197" s="16">
        <v>45565</v>
      </c>
      <c r="B1197" s="17">
        <v>190.76297690110206</v>
      </c>
    </row>
    <row r="1198" spans="1:2" ht="15" customHeight="1" x14ac:dyDescent="0.25">
      <c r="A1198" s="16">
        <v>45566</v>
      </c>
      <c r="B1198" s="17">
        <v>188.98968429088717</v>
      </c>
    </row>
    <row r="1199" spans="1:2" ht="15" customHeight="1" x14ac:dyDescent="0.25">
      <c r="A1199" s="16">
        <v>45567</v>
      </c>
      <c r="B1199" s="17">
        <v>189.02723913734633</v>
      </c>
    </row>
    <row r="1200" spans="1:2" ht="15" customHeight="1" x14ac:dyDescent="0.25">
      <c r="A1200" s="16">
        <v>45568</v>
      </c>
      <c r="B1200" s="17">
        <v>188.7100010272415</v>
      </c>
    </row>
    <row r="1201" spans="1:2" ht="15" customHeight="1" x14ac:dyDescent="0.25">
      <c r="A1201" s="16">
        <v>45569</v>
      </c>
      <c r="B1201" s="17">
        <v>190.44277410627458</v>
      </c>
    </row>
    <row r="1202" spans="1:2" ht="15" customHeight="1" x14ac:dyDescent="0.25">
      <c r="A1202" s="16">
        <v>45572</v>
      </c>
      <c r="B1202" s="17">
        <v>188.61957356935159</v>
      </c>
    </row>
    <row r="1203" spans="1:2" ht="15" customHeight="1" x14ac:dyDescent="0.25">
      <c r="A1203" s="16">
        <v>45573</v>
      </c>
      <c r="B1203" s="17">
        <v>190.44798099974031</v>
      </c>
    </row>
    <row r="1204" spans="1:2" ht="15" customHeight="1" x14ac:dyDescent="0.25">
      <c r="A1204" s="16">
        <v>45574</v>
      </c>
      <c r="B1204" s="17">
        <v>191.8082362385243</v>
      </c>
    </row>
    <row r="1205" spans="1:2" ht="15" customHeight="1" x14ac:dyDescent="0.25">
      <c r="A1205" s="16">
        <v>45575</v>
      </c>
      <c r="B1205" s="17">
        <v>191.44025942564025</v>
      </c>
    </row>
    <row r="1206" spans="1:2" ht="15" customHeight="1" x14ac:dyDescent="0.25">
      <c r="A1206" s="16">
        <v>45576</v>
      </c>
      <c r="B1206" s="17">
        <v>192.60053723410482</v>
      </c>
    </row>
    <row r="1207" spans="1:2" ht="15" customHeight="1" x14ac:dyDescent="0.25">
      <c r="A1207" s="16">
        <v>45579</v>
      </c>
      <c r="B1207" s="17">
        <v>194.08491877111368</v>
      </c>
    </row>
    <row r="1208" spans="1:2" ht="15" customHeight="1" x14ac:dyDescent="0.25">
      <c r="A1208" s="16">
        <v>45580</v>
      </c>
      <c r="B1208" s="17">
        <v>192.62436211357831</v>
      </c>
    </row>
    <row r="1209" spans="1:2" ht="15" customHeight="1" x14ac:dyDescent="0.25">
      <c r="A1209" s="16">
        <v>45581</v>
      </c>
      <c r="B1209" s="17">
        <v>193.52830975150169</v>
      </c>
    </row>
    <row r="1210" spans="1:2" ht="15" customHeight="1" x14ac:dyDescent="0.25">
      <c r="A1210" s="16">
        <v>45582</v>
      </c>
      <c r="B1210" s="17">
        <v>193.49714373337093</v>
      </c>
    </row>
    <row r="1211" spans="1:2" ht="15" customHeight="1" x14ac:dyDescent="0.25">
      <c r="A1211" s="16">
        <v>45583</v>
      </c>
      <c r="B1211" s="17">
        <v>194.27661446594399</v>
      </c>
    </row>
    <row r="1212" spans="1:2" ht="15" customHeight="1" x14ac:dyDescent="0.25">
      <c r="A1212" s="16">
        <v>45586</v>
      </c>
      <c r="B1212" s="17">
        <v>193.92995349283498</v>
      </c>
    </row>
    <row r="1213" spans="1:2" ht="15" customHeight="1" x14ac:dyDescent="0.25">
      <c r="A1213" s="16">
        <v>45587</v>
      </c>
      <c r="B1213" s="17">
        <v>193.83872678100809</v>
      </c>
    </row>
    <row r="1214" spans="1:2" ht="15" customHeight="1" x14ac:dyDescent="0.25">
      <c r="A1214" s="16">
        <v>45588</v>
      </c>
      <c r="B1214" s="17">
        <v>192.06027104659555</v>
      </c>
    </row>
    <row r="1215" spans="1:2" ht="15" customHeight="1" x14ac:dyDescent="0.25">
      <c r="A1215" s="16">
        <v>45589</v>
      </c>
      <c r="B1215" s="17">
        <v>192.4722786904066</v>
      </c>
    </row>
    <row r="1216" spans="1:2" ht="15" customHeight="1" x14ac:dyDescent="0.25">
      <c r="A1216" s="16">
        <v>45590</v>
      </c>
      <c r="B1216" s="17">
        <v>192.4162050327769</v>
      </c>
    </row>
    <row r="1217" spans="1:2" ht="15" customHeight="1" x14ac:dyDescent="0.25">
      <c r="A1217" s="16">
        <v>45593</v>
      </c>
      <c r="B1217" s="17">
        <v>192.92884172104988</v>
      </c>
    </row>
    <row r="1218" spans="1:2" ht="15" customHeight="1" x14ac:dyDescent="0.25">
      <c r="A1218" s="16">
        <v>45594</v>
      </c>
      <c r="B1218" s="17">
        <v>193.24023352989832</v>
      </c>
    </row>
    <row r="1219" spans="1:2" ht="15" customHeight="1" x14ac:dyDescent="0.25">
      <c r="A1219" s="16">
        <v>45595</v>
      </c>
      <c r="B1219" s="17">
        <v>192.60362123535296</v>
      </c>
    </row>
    <row r="1220" spans="1:2" ht="15" customHeight="1" x14ac:dyDescent="0.25">
      <c r="A1220" s="16">
        <v>45596</v>
      </c>
      <c r="B1220" s="17">
        <v>189.03302696110785</v>
      </c>
    </row>
    <row r="1221" spans="1:2" ht="15" customHeight="1" x14ac:dyDescent="0.25">
      <c r="A1221" s="16">
        <v>45597</v>
      </c>
      <c r="B1221" s="17">
        <v>189.81473812343341</v>
      </c>
    </row>
    <row r="1222" spans="1:2" ht="15" customHeight="1" x14ac:dyDescent="0.25">
      <c r="A1222" s="16">
        <v>45600</v>
      </c>
      <c r="B1222" s="17">
        <v>189.29021297364724</v>
      </c>
    </row>
    <row r="1223" spans="1:2" ht="15" customHeight="1" x14ac:dyDescent="0.25">
      <c r="A1223" s="16">
        <v>45601</v>
      </c>
      <c r="B1223" s="17">
        <v>191.61405607750942</v>
      </c>
    </row>
    <row r="1224" spans="1:2" ht="15" customHeight="1" x14ac:dyDescent="0.25">
      <c r="A1224" s="16">
        <v>45602</v>
      </c>
      <c r="B1224" s="17">
        <v>196.46189082812259</v>
      </c>
    </row>
    <row r="1225" spans="1:2" ht="15" customHeight="1" x14ac:dyDescent="0.25">
      <c r="A1225" s="16">
        <v>45603</v>
      </c>
      <c r="B1225" s="17">
        <v>197.9264910198803</v>
      </c>
    </row>
    <row r="1226" spans="1:2" ht="15" customHeight="1" x14ac:dyDescent="0.25">
      <c r="A1226" s="16">
        <v>45604</v>
      </c>
      <c r="B1226" s="17">
        <v>198.71235099063983</v>
      </c>
    </row>
    <row r="1227" spans="1:2" ht="15" customHeight="1" x14ac:dyDescent="0.25">
      <c r="A1227" s="16">
        <v>45607</v>
      </c>
      <c r="B1227" s="17">
        <v>198.90490232135534</v>
      </c>
    </row>
    <row r="1228" spans="1:2" ht="15" customHeight="1" x14ac:dyDescent="0.25">
      <c r="A1228" s="16">
        <v>45608</v>
      </c>
      <c r="B1228" s="17">
        <v>198.34137098815242</v>
      </c>
    </row>
    <row r="1229" spans="1:2" ht="15" customHeight="1" x14ac:dyDescent="0.25">
      <c r="A1229" s="16">
        <v>45609</v>
      </c>
      <c r="B1229" s="17">
        <v>198.39618026929566</v>
      </c>
    </row>
    <row r="1230" spans="1:2" ht="15" customHeight="1" x14ac:dyDescent="0.25">
      <c r="A1230" s="16">
        <v>45610</v>
      </c>
      <c r="B1230" s="17">
        <v>197.21925576636264</v>
      </c>
    </row>
    <row r="1231" spans="1:2" ht="15" customHeight="1" x14ac:dyDescent="0.25">
      <c r="A1231" s="16">
        <v>45611</v>
      </c>
      <c r="B1231" s="17">
        <v>194.64151263216155</v>
      </c>
    </row>
    <row r="1232" spans="1:2" ht="15" customHeight="1" x14ac:dyDescent="0.25">
      <c r="A1232" s="16">
        <v>45614</v>
      </c>
      <c r="B1232" s="17">
        <v>195.43406986626539</v>
      </c>
    </row>
    <row r="1233" spans="1:2" ht="15" customHeight="1" x14ac:dyDescent="0.25">
      <c r="A1233" s="16">
        <v>45615</v>
      </c>
      <c r="B1233" s="17">
        <v>196.2111152666082</v>
      </c>
    </row>
    <row r="1234" spans="1:2" ht="15" customHeight="1" x14ac:dyDescent="0.25">
      <c r="A1234" s="16">
        <v>45616</v>
      </c>
      <c r="B1234" s="17">
        <v>196.22157854367086</v>
      </c>
    </row>
    <row r="1235" spans="1:2" ht="15" customHeight="1" x14ac:dyDescent="0.25">
      <c r="A1235" s="16">
        <v>45617</v>
      </c>
      <c r="B1235" s="17">
        <v>197.29936970652744</v>
      </c>
    </row>
    <row r="1236" spans="1:2" ht="15" customHeight="1" x14ac:dyDescent="0.25">
      <c r="A1236" s="16">
        <v>45618</v>
      </c>
      <c r="B1236" s="17">
        <v>197.9919303331981</v>
      </c>
    </row>
    <row r="1237" spans="1:2" ht="15" customHeight="1" x14ac:dyDescent="0.25">
      <c r="A1237" s="16">
        <v>45621</v>
      </c>
      <c r="B1237" s="17">
        <v>198.59119975009983</v>
      </c>
    </row>
    <row r="1238" spans="1:2" ht="15" customHeight="1" x14ac:dyDescent="0.25">
      <c r="A1238" s="16">
        <v>45622</v>
      </c>
      <c r="B1238" s="17">
        <v>199.74118177898407</v>
      </c>
    </row>
    <row r="1239" spans="1:2" ht="15" customHeight="1" x14ac:dyDescent="0.25">
      <c r="A1239" s="16">
        <v>45623</v>
      </c>
      <c r="B1239" s="17">
        <v>198.99388402517678</v>
      </c>
    </row>
    <row r="1240" spans="1:2" ht="15" customHeight="1" x14ac:dyDescent="0.25">
      <c r="A1240" s="16">
        <v>45625</v>
      </c>
      <c r="B1240" s="17">
        <v>200.12948142645172</v>
      </c>
    </row>
    <row r="1241" spans="1:2" ht="15" customHeight="1" x14ac:dyDescent="0.25">
      <c r="A1241" s="16">
        <v>45628</v>
      </c>
      <c r="B1241" s="17">
        <v>200.64303304865604</v>
      </c>
    </row>
    <row r="1242" spans="1:2" ht="15" customHeight="1" x14ac:dyDescent="0.25">
      <c r="A1242" s="16">
        <v>45629</v>
      </c>
      <c r="B1242" s="17">
        <v>200.73766232636362</v>
      </c>
    </row>
    <row r="1243" spans="1:2" ht="15" customHeight="1" x14ac:dyDescent="0.25">
      <c r="A1243" s="16">
        <v>45630</v>
      </c>
      <c r="B1243" s="17">
        <v>201.95637429035847</v>
      </c>
    </row>
    <row r="1244" spans="1:2" ht="15" customHeight="1" x14ac:dyDescent="0.25">
      <c r="A1244" s="16">
        <v>45631</v>
      </c>
      <c r="B1244" s="17">
        <v>201.59119071855267</v>
      </c>
    </row>
    <row r="1245" spans="1:2" ht="15" customHeight="1" x14ac:dyDescent="0.25">
      <c r="A1245" s="16">
        <v>45632</v>
      </c>
      <c r="B1245" s="17">
        <v>202.11702241782001</v>
      </c>
    </row>
    <row r="1246" spans="1:2" ht="15" customHeight="1" x14ac:dyDescent="0.25">
      <c r="A1246" s="16">
        <v>45635</v>
      </c>
      <c r="B1246" s="17">
        <v>200.90355515663214</v>
      </c>
    </row>
    <row r="1247" spans="1:2" ht="15" customHeight="1" x14ac:dyDescent="0.25">
      <c r="A1247" s="16">
        <v>45636</v>
      </c>
      <c r="B1247" s="17">
        <v>200.31214142251486</v>
      </c>
    </row>
    <row r="1248" spans="1:2" ht="15" customHeight="1" x14ac:dyDescent="0.25">
      <c r="A1248" s="16">
        <v>45637</v>
      </c>
      <c r="B1248" s="17">
        <v>201.95075057860547</v>
      </c>
    </row>
    <row r="1249" spans="1:2" ht="15" customHeight="1" x14ac:dyDescent="0.25">
      <c r="A1249" s="16">
        <v>45638</v>
      </c>
      <c r="B1249" s="17">
        <v>200.85731006854655</v>
      </c>
    </row>
    <row r="1250" spans="1:2" ht="15" customHeight="1" x14ac:dyDescent="0.25">
      <c r="A1250" s="16">
        <v>45639</v>
      </c>
      <c r="B1250" s="17">
        <v>200.87725546330938</v>
      </c>
    </row>
    <row r="1251" spans="1:2" ht="15" customHeight="1" x14ac:dyDescent="0.25">
      <c r="A1251" s="16">
        <v>45642</v>
      </c>
      <c r="B1251" s="17">
        <v>201.66735813967298</v>
      </c>
    </row>
    <row r="1252" spans="1:2" ht="15" customHeight="1" x14ac:dyDescent="0.25">
      <c r="A1252" s="16">
        <v>45643</v>
      </c>
      <c r="B1252" s="17">
        <v>200.89229807548611</v>
      </c>
    </row>
    <row r="1253" spans="1:2" ht="15" customHeight="1" x14ac:dyDescent="0.25">
      <c r="A1253" s="16">
        <v>45644</v>
      </c>
      <c r="B1253" s="17">
        <v>194.97121921915536</v>
      </c>
    </row>
    <row r="1254" spans="1:2" ht="15" customHeight="1" x14ac:dyDescent="0.25">
      <c r="A1254" s="16">
        <v>45645</v>
      </c>
      <c r="B1254" s="17">
        <v>194.80295173879526</v>
      </c>
    </row>
    <row r="1255" spans="1:2" ht="15" customHeight="1" x14ac:dyDescent="0.25">
      <c r="A1255" s="16">
        <v>45646</v>
      </c>
      <c r="B1255" s="17">
        <v>196.92991600411787</v>
      </c>
    </row>
    <row r="1256" spans="1:2" ht="15" customHeight="1" x14ac:dyDescent="0.25">
      <c r="A1256" s="16">
        <v>45649</v>
      </c>
      <c r="B1256" s="17">
        <v>198.37688121381035</v>
      </c>
    </row>
    <row r="1257" spans="1:2" ht="15" customHeight="1" x14ac:dyDescent="0.25">
      <c r="A1257" s="16">
        <v>45650</v>
      </c>
      <c r="B1257" s="17">
        <v>200.56725225094078</v>
      </c>
    </row>
    <row r="1258" spans="1:2" ht="15" customHeight="1" x14ac:dyDescent="0.25">
      <c r="A1258" s="16">
        <v>45652</v>
      </c>
      <c r="B1258" s="17">
        <v>200.50215637223863</v>
      </c>
    </row>
    <row r="1259" spans="1:2" ht="15" customHeight="1" x14ac:dyDescent="0.25">
      <c r="A1259" s="16">
        <v>45653</v>
      </c>
      <c r="B1259" s="17">
        <v>198.302573102564</v>
      </c>
    </row>
    <row r="1260" spans="1:2" ht="15" customHeight="1" x14ac:dyDescent="0.25">
      <c r="A1260" s="16">
        <v>45656</v>
      </c>
      <c r="B1260" s="17">
        <v>196.18178824430424</v>
      </c>
    </row>
    <row r="1261" spans="1:2" ht="15" customHeight="1" x14ac:dyDescent="0.25">
      <c r="A1261" s="16">
        <v>45657</v>
      </c>
      <c r="B1261" s="17">
        <v>195.35875348707222</v>
      </c>
    </row>
  </sheetData>
  <printOptions horizontalCentered="1"/>
  <pageMargins left="0.7" right="0.7" top="0.75" bottom="0.75" header="0.3" footer="0.3"/>
  <pageSetup orientation="landscape" horizontalDpi="1200" verticalDpi="1200" r:id="rId1"/>
  <headerFooter scaleWithDoc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4QVSNHSJP2QR-262969112-6262</_dlc_DocId>
    <_dlc_DocIdUrl xmlns="00c1cf47-8665-4c73-8994-ff3a5e26da0f">
      <Url>https://amwater.sharepoint.com/sites/sers/KY/_layouts/15/DocIdRedir.aspx?ID=4QVSNHSJP2QR-262969112-6262</Url>
      <Description>4QVSNHSJP2QR-262969112-6262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B78E485-1C22-480D-A557-2C8AD8355A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2F758-8201-4EC1-8167-6A3A4EB5525B}">
  <ds:schemaRefs>
    <ds:schemaRef ds:uri="7312d0bd-5bb3-4d44-9c84-f993550bda7e"/>
    <ds:schemaRef ds:uri="http://schemas.microsoft.com/sharepoint/v3"/>
    <ds:schemaRef ds:uri="http://schemas.microsoft.com/office/2006/documentManagement/types"/>
    <ds:schemaRef ds:uri="3527BF6F-27A6-47D3-AAFB-DBF13EBA6BBE"/>
    <ds:schemaRef ds:uri="http://purl.org/dc/elements/1.1/"/>
    <ds:schemaRef ds:uri="http://schemas.microsoft.com/office/2006/metadata/properties"/>
    <ds:schemaRef ds:uri="00c1cf47-8665-4c73-8994-ff3a5e26da0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527bf6f-27a6-47d3-aafb-dbf13eba6bb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E3D9F1-6F37-4E40-BB5D-664CA4501D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CD8257-ADCE-4C87-9E39-027E95EDEC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Hist Equity Returns</vt:lpstr>
      <vt:lpstr>S&amp;P 500</vt:lpstr>
      <vt:lpstr>'Hist Equity Returns'!Print_Area</vt:lpstr>
      <vt:lpstr>'S&amp;P 500'!Print_Area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2025-06-26T18:48:59Z</dcterms:created>
  <dcterms:modified xsi:type="dcterms:W3CDTF">2025-06-30T18:06:44Z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{07802A97-4F8A-495A-A445-2AD7375BB9AF}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878e8fe0-a6c0-4528-bd6f-de5ec1166aec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2025-06-30T18:06:44Z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ad37d250-82a4-40d0-8d44-5509a853c579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